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9440" windowHeight="9615" tabRatio="643"/>
  </bookViews>
  <sheets>
    <sheet name="приложение 8 БЕЗ КБК (2)" sheetId="14" r:id="rId1"/>
  </sheets>
  <definedNames>
    <definedName name="_FilterDatabase_1" localSheetId="0">#REF!</definedName>
    <definedName name="_FilterDatabase_1">#REF!</definedName>
    <definedName name="_FilterDatabase_2" localSheetId="0">#REF!</definedName>
    <definedName name="_FilterDatabase_2">#REF!</definedName>
    <definedName name="_FilterDatabase_3" localSheetId="0">#REF!</definedName>
    <definedName name="_FilterDatabase_3">#REF!</definedName>
    <definedName name="_FilterDatabase_4" localSheetId="0">'приложение 8 БЕЗ КБК (2)'!$A$6:$L$6</definedName>
    <definedName name="_FilterDatabase_4">#REF!</definedName>
    <definedName name="_xlnm._FilterDatabase">#REF!</definedName>
    <definedName name="_xlnm.Print_Titles" localSheetId="0">'приложение 8 БЕЗ КБК (2)'!$2:$6</definedName>
    <definedName name="_xlnm.Print_Area" localSheetId="0">'приложение 8 БЕЗ КБК (2)'!$B$1:$P$253</definedName>
  </definedNames>
  <calcPr calcId="144525"/>
</workbook>
</file>

<file path=xl/calcChain.xml><?xml version="1.0" encoding="utf-8"?>
<calcChain xmlns="http://schemas.openxmlformats.org/spreadsheetml/2006/main">
  <c r="H216" i="14" l="1"/>
  <c r="G216" i="14"/>
  <c r="H215" i="14"/>
  <c r="G215" i="14"/>
  <c r="H213" i="14"/>
  <c r="G213" i="14"/>
  <c r="H212" i="14"/>
  <c r="G212" i="14"/>
  <c r="H210" i="14"/>
  <c r="G210" i="14"/>
  <c r="H208" i="14"/>
  <c r="G208" i="14"/>
  <c r="H207" i="14"/>
  <c r="G207" i="14"/>
  <c r="H206" i="14"/>
  <c r="G206" i="14"/>
  <c r="H205" i="14"/>
  <c r="G205" i="14"/>
  <c r="H203" i="14"/>
  <c r="G203" i="14"/>
  <c r="H202" i="14"/>
  <c r="G202" i="14"/>
  <c r="H200" i="14"/>
  <c r="G200" i="14"/>
  <c r="H198" i="14"/>
  <c r="G198" i="14"/>
  <c r="H196" i="14"/>
  <c r="G196" i="14"/>
  <c r="H194" i="14"/>
  <c r="G194" i="14"/>
  <c r="H192" i="14"/>
  <c r="G192" i="14"/>
  <c r="H191" i="14"/>
  <c r="G191" i="14"/>
  <c r="H188" i="14"/>
  <c r="G188" i="14"/>
  <c r="H186" i="14"/>
  <c r="G186" i="14"/>
  <c r="H184" i="14"/>
  <c r="G184" i="14"/>
  <c r="H183" i="14"/>
  <c r="G183" i="14"/>
  <c r="H182" i="14"/>
  <c r="G182" i="14"/>
  <c r="H180" i="14"/>
  <c r="G180" i="14"/>
  <c r="H179" i="14"/>
  <c r="G179" i="14"/>
  <c r="H178" i="14"/>
  <c r="G178" i="14"/>
  <c r="H177" i="14"/>
  <c r="G177" i="14"/>
  <c r="H175" i="14"/>
  <c r="G175" i="14"/>
  <c r="H174" i="14"/>
  <c r="G174" i="14"/>
  <c r="H173" i="14"/>
  <c r="G173" i="14"/>
  <c r="K172" i="14"/>
  <c r="G172" i="14"/>
  <c r="H172" i="14" s="1"/>
  <c r="G171" i="14"/>
  <c r="H171" i="14" s="1"/>
  <c r="G170" i="14"/>
  <c r="H170" i="14" s="1"/>
  <c r="L168" i="14"/>
  <c r="K168" i="14"/>
  <c r="J168" i="14"/>
  <c r="I168" i="14"/>
  <c r="G168" i="14"/>
  <c r="H167" i="14"/>
  <c r="K163" i="14"/>
  <c r="J163" i="14"/>
  <c r="I163" i="14"/>
  <c r="H163" i="14"/>
  <c r="G163" i="14"/>
  <c r="L162" i="14"/>
  <c r="K162" i="14"/>
  <c r="J162" i="14"/>
  <c r="I162" i="14"/>
  <c r="G142" i="14"/>
  <c r="J140" i="14"/>
  <c r="G140" i="14"/>
  <c r="G139" i="14"/>
  <c r="G138" i="14"/>
  <c r="G137" i="14"/>
  <c r="G136" i="14"/>
  <c r="G134" i="14"/>
  <c r="L133" i="14"/>
  <c r="K133" i="14"/>
  <c r="J133" i="14"/>
  <c r="G133" i="14"/>
  <c r="L132" i="14"/>
  <c r="G132" i="14"/>
  <c r="L131" i="14"/>
  <c r="G131" i="14"/>
  <c r="L130" i="14"/>
  <c r="G130" i="14"/>
  <c r="G129" i="14"/>
  <c r="K128" i="14"/>
  <c r="G128" i="14"/>
  <c r="G127" i="14"/>
  <c r="K124" i="14"/>
  <c r="G124" i="14"/>
  <c r="L123" i="14"/>
  <c r="K123" i="14"/>
  <c r="J123" i="14"/>
  <c r="G123" i="14"/>
  <c r="G117" i="14"/>
  <c r="G116" i="14"/>
  <c r="I107" i="14"/>
  <c r="I86" i="14"/>
  <c r="I80" i="14"/>
  <c r="I76" i="14"/>
  <c r="I63" i="14"/>
  <c r="L8" i="14"/>
  <c r="K8" i="14"/>
  <c r="J8" i="14"/>
  <c r="I8" i="14"/>
  <c r="L7" i="14"/>
  <c r="K7" i="14"/>
  <c r="J7" i="14"/>
  <c r="I7" i="14"/>
  <c r="H168" i="14" l="1"/>
</calcChain>
</file>

<file path=xl/sharedStrings.xml><?xml version="1.0" encoding="utf-8"?>
<sst xmlns="http://schemas.openxmlformats.org/spreadsheetml/2006/main" count="775" uniqueCount="567">
  <si>
    <t>№ пп</t>
  </si>
  <si>
    <t>всего</t>
  </si>
  <si>
    <t>очередной финансовый год</t>
  </si>
  <si>
    <t>первый год планового периода</t>
  </si>
  <si>
    <t>второй год планового периода</t>
  </si>
  <si>
    <t>в том числе на погашение кредиторской задолженности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</si>
  <si>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</si>
  <si>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</si>
  <si>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</si>
  <si>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сметная стоимость объекта</t>
  </si>
  <si>
    <t>Остаток сметной стоимости на               01.01 2017</t>
  </si>
  <si>
    <t>Потребность в бюджетных ассигнованиях, рублей</t>
  </si>
  <si>
    <t xml:space="preserve">Объекты строительства                     </t>
  </si>
  <si>
    <t>г.Брянск</t>
  </si>
  <si>
    <t>Школа на 1224 места в районе старого аэропорта в Советском районе г. Брянска</t>
  </si>
  <si>
    <t>Брасовский район</t>
  </si>
  <si>
    <t>Брянский район</t>
  </si>
  <si>
    <t>ООО "Деловой проект", общее заключение от 04.10.2016, прверка достоверности от 04.10.2016</t>
  </si>
  <si>
    <t>детский сад на 115 мест в н.п. Мичуринский Брянского района (СМР) ст-ть 119,1 млн.руб.проф-но 95,5 млн.руб.</t>
  </si>
  <si>
    <t>Выгоничский район</t>
  </si>
  <si>
    <t>Дубровский район</t>
  </si>
  <si>
    <t>Дятьковский район</t>
  </si>
  <si>
    <t>Водоснажение  н.п.Доманово</t>
  </si>
  <si>
    <t>Жуковский район</t>
  </si>
  <si>
    <t>Жирятинский район</t>
  </si>
  <si>
    <t>Злынковский район</t>
  </si>
  <si>
    <t>Карачевский район</t>
  </si>
  <si>
    <t>Водопровод ул.Карла Либкнехта г.Карачеве</t>
  </si>
  <si>
    <t>Строительство водонапорной башни в н.п. Бережок Карачевского района</t>
  </si>
  <si>
    <t>Реконструкция водонапорной башни с водопроводными сетями в н.п. Песочня Песоченскогосельского поселения Карачевского района</t>
  </si>
  <si>
    <t>Водопроводная сеть по ул. Гагарина н.п. Грибовы Дворы Карачевского района</t>
  </si>
  <si>
    <t>Клетнянский район</t>
  </si>
  <si>
    <t>Климовский район</t>
  </si>
  <si>
    <t>Газификация н.п. Михайловка Климовского района</t>
  </si>
  <si>
    <t>Газификация н.п. Старый Ропск Климовского района</t>
  </si>
  <si>
    <t>Клинцовский район</t>
  </si>
  <si>
    <t>Газификация н.п.Затишье Клинцовского района</t>
  </si>
  <si>
    <t>Водоснабжение ул. Центральной в н.п. Малая Топаль Клинцовского района Брянской области</t>
  </si>
  <si>
    <t>г.Клинцы</t>
  </si>
  <si>
    <t>Комаричский район</t>
  </si>
  <si>
    <t>Красногорский район</t>
  </si>
  <si>
    <t>ГУП "Брянсккоммунпроект", общее заключение от 12.12.2014г.</t>
  </si>
  <si>
    <t>Мглинский район</t>
  </si>
  <si>
    <t>Газификация н.п.Кабановка Мглинского района Брянской области</t>
  </si>
  <si>
    <t>Газификация н.п.Молодьково Мглинского района Брянской области</t>
  </si>
  <si>
    <t>Газификация ул. Калинина в г.Мглине Брянской области</t>
  </si>
  <si>
    <t>Навлинский район</t>
  </si>
  <si>
    <t>ОАО "Брянскагропромпроект", общее заключение от 28.05.2014г., по достоверности от 30.12.2014г.</t>
  </si>
  <si>
    <t>г. Новозыбков</t>
  </si>
  <si>
    <t>Пристройка к школе №3 г.Новозыбков</t>
  </si>
  <si>
    <t xml:space="preserve"> Новозыбковский район</t>
  </si>
  <si>
    <t>Водозаборное сооружение н.п. Старый Кривец Новозыбковского района</t>
  </si>
  <si>
    <t>Водозаборное сооружение н.п. Внуковичи Новозыбковского района</t>
  </si>
  <si>
    <t>Почепский район</t>
  </si>
  <si>
    <t>Погарский район</t>
  </si>
  <si>
    <t>Газопровод низкого давления по ул. Дружбы в пгт. Погар Брянской области</t>
  </si>
  <si>
    <t>Газопровод низкого давления по адресу: Брянская область, пгт Погар, ул. Черниговская</t>
  </si>
  <si>
    <t>г. Стародуб</t>
  </si>
  <si>
    <t>Строительство школы на 500 мест по адресу: Брянская область, г. Стародуб, пер.Красноармейский, №7а</t>
  </si>
  <si>
    <t>ООО "Деловой проект", общее заключение от 04.10.2016, проверка достоверности от 04.10.2017</t>
  </si>
  <si>
    <t>Стародубский район</t>
  </si>
  <si>
    <t>Суземский район</t>
  </si>
  <si>
    <t>Суражский район</t>
  </si>
  <si>
    <t>Газификация н.п. Садовая Суражского района</t>
  </si>
  <si>
    <t>Газификация н.п. Большая Ловча Суражского района</t>
  </si>
  <si>
    <t>Газификация н.п. Свободный Труд Суражского района</t>
  </si>
  <si>
    <t>Трубчевский район</t>
  </si>
  <si>
    <t>ЗАО ПИ "Брянскгазпроект", заключение общее от 07.05.2015г.</t>
  </si>
  <si>
    <t>Газификация ФАП н.п. Алешенка Трубчевского района</t>
  </si>
  <si>
    <t>Здание раздевалок для стадиона в п. Белая Березка Трубчевского района Брянской области</t>
  </si>
  <si>
    <t>ПСД разработана в январе 2016 г. Общая площадь - 157,36 м², площадь застройки - 201,56 м ², строительный объем - 1108,6 мᶾ, количество этажей - 1.</t>
  </si>
  <si>
    <t>Унечский район</t>
  </si>
  <si>
    <t>Газификация  с.Писаревка, ул.Октябрьской</t>
  </si>
  <si>
    <t>Исп. Мокрецова А.И. 66-26-91</t>
  </si>
  <si>
    <t>ООО "Проектная фирма Сергеева и Ко (Промгражданпроект)" экспертиза от 2016 года</t>
  </si>
  <si>
    <t xml:space="preserve">ГУП "Брянсккоммунпроект" протяженность 1,119 км. Стоимосоть в ценых на март 2014 года 1342,71 тыс.рублей Экспертиза от 27.02.2015                   № 32-1-5-0053-15 </t>
  </si>
  <si>
    <t>Газификация котельной для школы и детского сада в н.п. Витемля Погарского района Брянской области</t>
  </si>
  <si>
    <t>Газификация н.п. Рассуха</t>
  </si>
  <si>
    <t>ГУП "Брянсккоммунпроект" Заключение гос. экспертизы от 19.07.2005</t>
  </si>
  <si>
    <t>ГУП "Брянсккоммунпроект", заключение общее от 02.06.2015г. № 32-1-5-0214-15</t>
  </si>
  <si>
    <t>ГУП "Брянсккоммунпроект", заключение общее от 22.05.2015г. №32-1-5-0194-15</t>
  </si>
  <si>
    <r>
      <t>ГУП "Брянсккоммунпроект", заключение по технической части от 24.</t>
    </r>
    <r>
      <rPr>
        <u/>
        <sz val="14"/>
        <color rgb="FF000000"/>
        <rFont val="Times New Roman"/>
        <family val="1"/>
        <charset val="204"/>
      </rPr>
      <t>04</t>
    </r>
    <r>
      <rPr>
        <sz val="14"/>
        <color rgb="FF000000"/>
        <rFont val="Times New Roman"/>
        <family val="1"/>
        <charset val="204"/>
      </rPr>
      <t>.2015г., достоверность сметной стоимости от 29.04.2015г.</t>
    </r>
  </si>
  <si>
    <t>Реконструкция котельной, расположенной по адресу: Брянская область, г. Трубчевск, ул. Свердлова, д.65 МБДОУ Трубчевский детский сад комбинированного вида "Журавлик"</t>
  </si>
  <si>
    <t>Газификация н.п. Соловьяновка Клетнянского района Брянской области</t>
  </si>
  <si>
    <t>Газификация н.п.Мичурино Клетнянского района Брянской области</t>
  </si>
  <si>
    <t>Газопровод низкого давления по ул.Советская н.п. Волкова</t>
  </si>
  <si>
    <t>Перекладка водопровода по улицам Рябиновой и Брянской в деревне Газеновка Карачевского района Брянской области</t>
  </si>
  <si>
    <r>
      <t xml:space="preserve">Газификация детского сада "Ромашка" </t>
    </r>
    <r>
      <rPr>
        <sz val="14"/>
        <color rgb="FF000000"/>
        <rFont val="Times New Roman"/>
        <family val="1"/>
        <charset val="204"/>
      </rPr>
      <t>с.Семцы Почепского района</t>
    </r>
  </si>
  <si>
    <t>Пристройка на 500 мест к МБОУ «Снежская гимназия» Брянского района в п. Путевка Брянского района Брянской области</t>
  </si>
  <si>
    <t>Реконструкция здания под сельский Дом культуры в н.п.Пролысово Навлинского района Брянской области</t>
  </si>
  <si>
    <t>Наружные сети канализации п.г.т.Красная Гора Брянской области</t>
  </si>
  <si>
    <t>Газификация ДК н.п. Дубровка Брасовского района Брянской области</t>
  </si>
  <si>
    <t>Газопровод низкого давления по ул.Новой и ул.Калинина в с.Малфа Выгоничского района Брянской области</t>
  </si>
  <si>
    <t>Газопровод низкого давления по ул.Школьной  в н.п. Переторги Выгоничского района Брянской области</t>
  </si>
  <si>
    <t>Газификация 116 квартала усадебной застройки (2очередь) г.Новозыбков Брянской области</t>
  </si>
  <si>
    <t>Газификация ул.Лазурной г.Новозыбков Брянской области (2очередь)</t>
  </si>
  <si>
    <t>Газопровод низкого давления по ул. М. Свердловская п.Любохна Дятьковского района Брянской области</t>
  </si>
  <si>
    <t>Газификация ул. Партизанской в н.п. Верхополье Карачевского района Брянской области</t>
  </si>
  <si>
    <t>Газификация клуба н.п. Гута Корецкая Клинцовского района Брянской области</t>
  </si>
  <si>
    <t>Газификация н.п.Комаричи Комаричского района</t>
  </si>
  <si>
    <t>Газификация н.п. Полховка Мглинского района</t>
  </si>
  <si>
    <t>Газификация ДК н.п.Алешковичи Суземского района Брянской области</t>
  </si>
  <si>
    <t>Газификация н.п. Острая Лука Трубчевского района</t>
  </si>
  <si>
    <t>Газификация н.п. Шуклино Трубчевского района</t>
  </si>
  <si>
    <t>Газификация н.п. Макарзно ул.Луговая Трубчевского района Брянской области</t>
  </si>
  <si>
    <t>Газификация ФАП н.п. Павловичи Суземского района Брянской области</t>
  </si>
  <si>
    <t>Водоснабжение н.п. Верхнее Брасовского района Брянской области (1 очередь строительства)</t>
  </si>
  <si>
    <t>Водоснабжение н.п. Неготино Жуковского района Брянской области</t>
  </si>
  <si>
    <t>Реконструкция водопровода н.п. Петрятинка по ул.Южной Злынковского района Брянской области</t>
  </si>
  <si>
    <t>Реконструкция водоснабжения н.п.Бочарово Комаричского района Брянской области (1 очередь строительства)</t>
  </si>
  <si>
    <t>Водоснабжение н.п. Синезерки Навлинского района Брянской области (1 очередь строительства)</t>
  </si>
  <si>
    <t>Реконструкция водоснабжения н.п.Зубовка Навлинского района Брянской области (1 очередь строительства) (дополнительные работы)</t>
  </si>
  <si>
    <t>Водозаборные сооружения в н.п. Озаренный Почепского района</t>
  </si>
  <si>
    <t>Реконструкция водоснабжения н.п.Меленск Стародубского района</t>
  </si>
  <si>
    <t>Водоснабжение н.п. Селец Трубчевского района Брянской области (1 очередь строительства)</t>
  </si>
  <si>
    <t>Газификация н.п.Вязовск Дубровского района  Брянской области</t>
  </si>
  <si>
    <t>Газификация н.п. Селище Навлинского района (участок №1) Брянской области</t>
  </si>
  <si>
    <t>Газификация с.Клинок  Жирятинского района Брянской области</t>
  </si>
  <si>
    <t>Газификация д.Павловичи Жирятинского района Брянской области</t>
  </si>
  <si>
    <t xml:space="preserve">Газификация с.Глинное Навлинского района Брянской областиификация </t>
  </si>
  <si>
    <t>Газификация д.Цинка  Мглинского  района Брянской области</t>
  </si>
  <si>
    <t>Газификация д.Дягово Почепского  района Брянской области</t>
  </si>
  <si>
    <t>Газификация п.Семки  Почепского района Брянской области</t>
  </si>
  <si>
    <t>Газификация д.Рудня  Почепского района Брянской области</t>
  </si>
  <si>
    <t>Газификация  д.Коробовщина Стародубского района Брянской области</t>
  </si>
  <si>
    <t>Газификация с.Галенск Стародубского района Брянской области</t>
  </si>
  <si>
    <t>Газификация д.Жемердеевка  Суражского района Брянской области</t>
  </si>
  <si>
    <t>Газификация ФАП д. Жемердеевка Суражского района Брянской области</t>
  </si>
  <si>
    <t>Реконеструкция канализационной сети площадь Октябрьской ревалюции г.Новозыбков</t>
  </si>
  <si>
    <t>Строительство водонапорной башни в н.п. Березовка Карачевский район</t>
  </si>
  <si>
    <t>Водозаборноне сооружение в д.Масловка</t>
  </si>
  <si>
    <t>Водоснабжение н.п.Шулаковка Унечского района</t>
  </si>
  <si>
    <t>Мощность</t>
  </si>
  <si>
    <t>1,46км, 2скв. 12,8м3/ч</t>
  </si>
  <si>
    <t>48кВт</t>
  </si>
  <si>
    <t>0,793км</t>
  </si>
  <si>
    <t>0,441км</t>
  </si>
  <si>
    <t>1,17км.</t>
  </si>
  <si>
    <t>8,354км</t>
  </si>
  <si>
    <t>0,5км</t>
  </si>
  <si>
    <t>1,521км, 2скв. 8м3/ч</t>
  </si>
  <si>
    <t>0,686км</t>
  </si>
  <si>
    <t>2,742км</t>
  </si>
  <si>
    <t>0,892км</t>
  </si>
  <si>
    <t>0,25км</t>
  </si>
  <si>
    <t>2,274км</t>
  </si>
  <si>
    <t>2,84км.</t>
  </si>
  <si>
    <t>1,076км</t>
  </si>
  <si>
    <t>1,508км.</t>
  </si>
  <si>
    <t>2,662км.</t>
  </si>
  <si>
    <t>3,08км.</t>
  </si>
  <si>
    <t>0,27км.</t>
  </si>
  <si>
    <t>6,227км, 4скв. 21м3/ч</t>
  </si>
  <si>
    <t>2,335км, 2 КНС 14,7 м3/ч, 34,1 м3/ч</t>
  </si>
  <si>
    <t>7,506км.</t>
  </si>
  <si>
    <t>1,443км.</t>
  </si>
  <si>
    <t>0,235км.</t>
  </si>
  <si>
    <t>0,025км, 1скв. 10м3/ч</t>
  </si>
  <si>
    <t>5,862 км, 2 скв. 28,8 м3/ч</t>
  </si>
  <si>
    <t>1,119км.</t>
  </si>
  <si>
    <t>3,107км.</t>
  </si>
  <si>
    <t>0,587км.</t>
  </si>
  <si>
    <t>3,805 км</t>
  </si>
  <si>
    <t>0,45мВт</t>
  </si>
  <si>
    <t>0,02 км, 2кваж. 2,5м3/ч</t>
  </si>
  <si>
    <t>62кВт</t>
  </si>
  <si>
    <t>2,188км.</t>
  </si>
  <si>
    <t>2,0км.</t>
  </si>
  <si>
    <t>185,6кВт</t>
  </si>
  <si>
    <t>4,452км.</t>
  </si>
  <si>
    <t>7,6км.</t>
  </si>
  <si>
    <t>0,652км.</t>
  </si>
  <si>
    <t>5,170км.</t>
  </si>
  <si>
    <t>3,511км.</t>
  </si>
  <si>
    <t>0,567км.</t>
  </si>
  <si>
    <t>2,0км., 2скв. 50м3/ч</t>
  </si>
  <si>
    <t>400кВт</t>
  </si>
  <si>
    <t>ГУП "Брянсккоммунпроект", заключение общее №32-1-5-0086-13 от 14.02.2013г.</t>
  </si>
  <si>
    <t>АО "Газпром газораспределение Брянск", заключение общее №32-1-5-0305-15 от 12.08.2015г.</t>
  </si>
  <si>
    <t>ЗАО ПИ "Брянскгазпроект", заключение общее №32-1-5-0392-15 от 30.09.2015</t>
  </si>
  <si>
    <t>ГУП "Брянсккоммунпроект", заключение по технической части н/д -№32-1-5-0404-14 от 26.11.2014г.  в/д - №32-1-5-0333-14 от 01.10.2014г., общая достоверность сметной стоимости №32-1-3-0163-16 от 20.04.2016г.</t>
  </si>
  <si>
    <t>АО "Газпром газораспределение Брянск", заключение общее №32-1-5-0429-15 от 28.10.2015г. Стоимость объекта в текущих ценах на июнь 2015 года</t>
  </si>
  <si>
    <t>ООО "Брянскмелиоводпроект", заключение общее №32-1-5-0511-13 от 27.11.2013г.</t>
  </si>
  <si>
    <t xml:space="preserve">ГУП "Брянсккоммунпроект", заключение общее №32-1-5-0548-13 от 10.12.2013г., с дополнением после оптимизации от 08.09.2016г. </t>
  </si>
  <si>
    <t>АО "Газпром газораспределение Брянск", заключение общее №32-1-5-0044-15 от 25.02.2015г.</t>
  </si>
  <si>
    <t>ГУП "Брянсккоммунпроект", заключение экспертизы по техничесмкой части №32-1-3-0457-13 от 17.10.13г. и проверка достоверности сметной стоимости №32-1-3-0502-16 от 30.09.16г.</t>
  </si>
  <si>
    <t>ГУП "Брянсккоммунпроект", заключение по технической части №32-1-4-0150-15 от 24.04.2015г., достоверность сметной стоимости №32-1-3-0172-15 от 06.05.2015г.</t>
  </si>
  <si>
    <t>ГУП "Брянсккоммунпроект", заключение по технической части №32-1-4-0145-15 от 22.04.2015г., достоверность сметной стоимости №32-1-3-0168-15 от 06.05.2015г.</t>
  </si>
  <si>
    <t>Строительство водозабора в г.Клинцы Брянской области (п.Банный, 2-я очередь строительства. 1 этап)</t>
  </si>
  <si>
    <t>ООО "Недра", заключение по технической части №32-1-4-0785-12 от 01.11.2012г., достоверность сметной стоимости №32-1-3-0828-12 от 30.11.2012г.</t>
  </si>
  <si>
    <t>ГУП "Брянсккоммунпроект", заключение по технической части №32-1-4-0095-15 от 01.04.2015г., достоверность сметной стоимости №32-1-3-0099-15 от 03.04.2015г.</t>
  </si>
  <si>
    <t>ГУП "Брянсккоммунпроект", заключение общее №32-1-5-0286-15 от 29.07.2015г.</t>
  </si>
  <si>
    <t>ГУП "Брянсккоммунпроект", заключение общее №32-1-5-0314-15 от 21.08.2015г.</t>
  </si>
  <si>
    <t>ГУП "Брянсккоммунпроект", заключение общее №32-1-5-0315-15 от 21.08.2015г.</t>
  </si>
  <si>
    <t>ООО "Недра", заключение по технической части №32-1-4-0830-12 от 30.11.2012г., достоверность сметной стоимости №32-1-3-0895-12 от 29.12.2012г.</t>
  </si>
  <si>
    <t>ООО "Брянскмелиоводпроект", заключение по технической части №32-1-4-0901-12 от 29.12.2012г., достоверность сметной стоимости №32-1-3-0902-12 от 29.12.2012г. с дополнением после оптимизации от 13.09.2016г.</t>
  </si>
  <si>
    <t>ЗАО ПИ "Брянскгазпроект", заключение по технической части №32-1-4-0004-15 от 16.01.2015г., достоверность сметной стоимости №32-1-3-0024-15 от 09.02.2015г.</t>
  </si>
  <si>
    <t>Наружные водопроводные сети 2-й очереди района индивидуальных жилых домов в 116 квартале в г.Новозыбков Брянской области</t>
  </si>
  <si>
    <t>Котельная для МБДОУ "Детский сад №20" г. Новозыбкова, расположенного по адресу: г. Новозыбков, расположенного по адресу:  г.Новозыбков ул. Чапаева, 50</t>
  </si>
  <si>
    <t>ГУП "Брянсккоммунпроект", заключение общее №32-1-5-0224-+13 от 21.05.2013г.</t>
  </si>
  <si>
    <t>ГУП "Брянсккоммунпроект", заключение общее №32-1-5-0109-14 от 08.04.2014г.</t>
  </si>
  <si>
    <t>1,02км.</t>
  </si>
  <si>
    <t>Водопроводные сети по ул. Калиновка в с. Красный Рог Краснорогского сельского поселения Почепского района Брянской области</t>
  </si>
  <si>
    <t>ГУП "Брянсккоммунпроект", заключение общее №32-1-5-0107-13 от 27.02.2013г.</t>
  </si>
  <si>
    <t>ГУП "Брянсккоммунпроект", заключение общее №114 от 23.05.2007г.</t>
  </si>
  <si>
    <t>ЗАО ПИ "Брянскгазпроект", заключение общее №32-1-5-0178-15 от 07.05.2015г.</t>
  </si>
  <si>
    <t>ОАО "Брянскгражданпроект-Сервис", заключение общее №32-1-3-120А-10 от 09.08.2010г.</t>
  </si>
  <si>
    <t>ЗАО "ПИ Брянскгазпроект", заключение по технической части №32-1-1-3-0364-16 от 18.07.16г., проверка достоверности сметной стоимости №32-1-3-0368-16 от 21.07.16г.</t>
  </si>
  <si>
    <t>Газификация н.п. Суховерхово Стародубского района Брянской области</t>
  </si>
  <si>
    <t>ООО "Брянский Региональный Инженерно-Технический Центр", заключение по технической части №32-1-1-2-0354-16 от 12.07.2016г., по достоверности №32-1-3-0381-16 от 27.07.2016г.</t>
  </si>
  <si>
    <t>Строительство канализационных сетей н.п. Комаричи (I очередь строительства) (1 этап)</t>
  </si>
  <si>
    <t>№ п/п</t>
  </si>
  <si>
    <t>Срок ввода</t>
  </si>
  <si>
    <t>Перечень новых объектов  строительства, включенных в региональную адресную инвестиционную программу на 2017-2019 годы</t>
  </si>
  <si>
    <t>Директор департамента</t>
  </si>
  <si>
    <t>Согласовано:</t>
  </si>
  <si>
    <t>Заместитель Губернатора                                                                            Брянской области</t>
  </si>
  <si>
    <t>Ю.В. Мокренко</t>
  </si>
  <si>
    <t>Наименование проектной организации, № и дата заключения экспертизы</t>
  </si>
  <si>
    <t>Решение о предоставлении земельного участка для строительства</t>
  </si>
  <si>
    <t>Примечание</t>
  </si>
  <si>
    <t xml:space="preserve">ОАО "Брянскгражданпроект-Сервис",заключение общее №32-1-5-0008-11 от 27.01.11г. </t>
  </si>
  <si>
    <t>ООО "Брянскмелиоводпроект", 28.09.2016г. передан на экспертизу.</t>
  </si>
  <si>
    <t>ООО "Брянскмелиоводпроект", заключение общее №32-1-5-0272-15 от 30.06.2015г. с дополнением после оптимизации от 28.07.2016г.</t>
  </si>
  <si>
    <t xml:space="preserve">ОАО "Брянскгражданпроект-Сервис", заключение общее №32-1-5-0650-11 от 30.11.2011г. </t>
  </si>
  <si>
    <t>Разрешение на строительство имеется</t>
  </si>
  <si>
    <t xml:space="preserve"> Г.Н. Солодун</t>
  </si>
  <si>
    <t>Выделение земли не требуется</t>
  </si>
  <si>
    <t>Выделен зем.участок кадаст. план 32:14:0201704:77</t>
  </si>
  <si>
    <t xml:space="preserve">ООО"Брянскводпроект", заключение общее №32-1-3-0496-11 от 06.09.2011г. </t>
  </si>
  <si>
    <t>Выделен земельный участок в 2012г.</t>
  </si>
  <si>
    <t>Выделен земельный участок в 2011г.</t>
  </si>
  <si>
    <t>Выделен земельный участок в 2013г.</t>
  </si>
  <si>
    <t>1224, мест</t>
  </si>
  <si>
    <t>500, мест</t>
  </si>
  <si>
    <t>Средняя общеобразовательная школа на 160 мест в н.п. Свень Брянского района</t>
  </si>
  <si>
    <t>Будет применена типовая проектная доументация</t>
  </si>
  <si>
    <t>Земельный участок сформирован</t>
  </si>
  <si>
    <t>160, мест</t>
  </si>
  <si>
    <t>Строительство школы предусмотрено на существующем земельном участке образовательного учреждения</t>
  </si>
  <si>
    <t>50мᶾ высотой 18 п.м.</t>
  </si>
  <si>
    <t xml:space="preserve">ООО "Недра" Имеется ПСД. </t>
  </si>
  <si>
    <t>25 мᶾ, водопровод - 40пм</t>
  </si>
  <si>
    <t xml:space="preserve">Имеется ПСД </t>
  </si>
  <si>
    <t>0,352 км</t>
  </si>
  <si>
    <t>Работы по оформлению земельного участка будут окончены в срок не позднее марта 2018 года.</t>
  </si>
  <si>
    <t>Работы по оформлению земельного участка будут окончены в срок не позднее марта 2017 года.</t>
  </si>
  <si>
    <t>Работы по оформлению земельного участка будут окончены в срок не позднее марта 2018года.</t>
  </si>
  <si>
    <t xml:space="preserve">ОАО "Комплексоргтехпроект", ПСД находится на экспертизе. Срок получения февраль 2017 </t>
  </si>
  <si>
    <t>ПСД в стадии разработки, будет утверждена не позднее апреля 2017 года.</t>
  </si>
  <si>
    <t xml:space="preserve">ЗАО "Проектный институт "Брянскгазпроект" Экспертиза от 31.07.2015 № 32-1-5-0292-15 </t>
  </si>
  <si>
    <t xml:space="preserve">ЗАО "Проектный институт "Брянскгазпроект" Экспертиза от 31.07.2015 № 32-1-5-0287-15 </t>
  </si>
  <si>
    <t xml:space="preserve">ЗАО ПИ "Брянскгазпроект", заключение по технической части №32-1-4-0216-15 от 03.06.2015г., достоверность сметной стоимости №32-1-3-0237-15 от 19.06.2015г. </t>
  </si>
  <si>
    <t xml:space="preserve">ГУП "Брянсккоммунпроект". Заключение №32-1-3-164А-10 от 25.08.10г. </t>
  </si>
  <si>
    <t xml:space="preserve">ООО "Недра" заключение от 31.05.2012 № 32-1-5-0466-12 </t>
  </si>
  <si>
    <t xml:space="preserve">ПСД разработана, Заключение экспертизы по технической части №32-1-1-3-0390-16 от 04.08.16г., проверка достоверности №32-1-3-0396-16 от 04.08.16г. </t>
  </si>
  <si>
    <t>ПСД в стадии разработки, будет утверждена не позднее апреля 2018 года.</t>
  </si>
  <si>
    <t xml:space="preserve"> ПСД на 1 этап разработана ООО "Недра", заключение по технической части №32-1-4-0482-15 от 09.12.15г.,  проверка достоверности № 32-1-2-0011-16 от 26.01.2016 . </t>
  </si>
  <si>
    <t>в/д 0,009 км, н/д 0,403</t>
  </si>
  <si>
    <t xml:space="preserve">ПСД разработана ГУП "Брянсккоммунпроект". </t>
  </si>
  <si>
    <t>ООО "Комлекспроект" ПСД имеется, оптимизирована на сентябрь 2016 года.</t>
  </si>
  <si>
    <t>Работы по оформлению земельного участка будут окончены в срок не позднее апреля 2017 года.</t>
  </si>
  <si>
    <t>Работы по оформлению земельного участка будут окончены в срок не позднее апреля 2018 года.</t>
  </si>
  <si>
    <t>Работы по оформлению земельного участка будут окончены в срок не позднее апреля 2019 года.</t>
  </si>
  <si>
    <t>ООО "Брянскмелиоводпроект" Заключение по технической части №32-1-1-2-0040-16 от 15.02.16г., проверка достоверности сметной стоимости №32-1-2-0045-15 от 16.02.16г.</t>
  </si>
  <si>
    <t>Необходимо в связи с отсутсвием канализации</t>
  </si>
  <si>
    <t>ПСД имеется Заключение гос экспертизы от 29.06.2012</t>
  </si>
  <si>
    <t>200 м3, 121,6м3/сутки</t>
  </si>
  <si>
    <t>200 м3, 98,3м3/сутки</t>
  </si>
  <si>
    <t xml:space="preserve">В ценах мая 2013 г. Положит. заключение г/э №32-1-5-0495-13 от 18.11.2013. </t>
  </si>
  <si>
    <t>ПСД в стадии разработки, будет утверждена не позднее апреля 2018 года.  Население - 530 чел.</t>
  </si>
  <si>
    <t>ПСД в стадии разработки, будет утверждена не позднее апреля 2019 года. Население - 451 чел.</t>
  </si>
  <si>
    <t>256 Квт</t>
  </si>
  <si>
    <t xml:space="preserve"> ГУП "Брянскоммунпроект" ПСД в ценах января 2014. Стоимость 6627,220 рублей в ц. янв 2014 Экспертиза от 05.05.2014 № 32-1-5-0149-14  </t>
  </si>
  <si>
    <t>250п.м.</t>
  </si>
  <si>
    <t xml:space="preserve">ООО "ГазТеплоСервис+" Имеется ПСД и госэкспертиза № 03-08-15/П от 13.08.2015  </t>
  </si>
  <si>
    <t>910 п.м.</t>
  </si>
  <si>
    <t xml:space="preserve">ООО "ГазТеплоСервис+" № 20/08-15/П от 20.08.2015 </t>
  </si>
  <si>
    <t>500 мест</t>
  </si>
  <si>
    <t>157,36 м²</t>
  </si>
  <si>
    <t xml:space="preserve"> Проектн. Орг. - ОАО "Брянскоблгаз". Заключение от 22.06.2005г</t>
  </si>
  <si>
    <t xml:space="preserve"> ПСД в стадии разработки, будет утверждена не позднее апреля 2017 года.</t>
  </si>
  <si>
    <t>ОАО "Комплекспроект", заключение по технической части №32-1-1-3-0414-16 от 24.08.2016г., по достоверности сметной стоимости - находится на экспертизе.</t>
  </si>
  <si>
    <t>Строитеьство необходимо для увеличения мощности</t>
  </si>
  <si>
    <t>1,4 км</t>
  </si>
  <si>
    <t>0,537 км</t>
  </si>
  <si>
    <t>4,07 км</t>
  </si>
  <si>
    <t xml:space="preserve">ЗАО ПИ"БрянскГазПроект", заключение №32-1-5-019714 от 09.06.2013, </t>
  </si>
  <si>
    <t>Земельн. участ. сформирован. Кадастр. номер 32:01:0360301:42</t>
  </si>
  <si>
    <t>Предостпвление земельного участка не требуется</t>
  </si>
  <si>
    <t>Газификация бани Брянская область рп.Комаричи, ул.Комсомольская,69</t>
  </si>
  <si>
    <t>Строительство объекта необходимо в связи с тем, что на существ.сети теплоснабж.часто происходят порывы (потери тепла), районый бюджет несет неэффективн.расходы</t>
  </si>
  <si>
    <t>Строительство по программе синхронизации</t>
  </si>
  <si>
    <t xml:space="preserve">Строительство по программе синхронизации </t>
  </si>
  <si>
    <t xml:space="preserve">ООО "Недра" ,экспертиза  32-1-5-0305-13 от 10.07.2013, </t>
  </si>
  <si>
    <t>ПСД имеется 32-1-5-0394-09 от 08.04.16</t>
  </si>
  <si>
    <t>2,0 км</t>
  </si>
  <si>
    <t>0,5 км</t>
  </si>
  <si>
    <t>0,4 км</t>
  </si>
  <si>
    <t>0,2 км</t>
  </si>
  <si>
    <t>1,3 км</t>
  </si>
  <si>
    <t>1,8 км</t>
  </si>
  <si>
    <t>2,3 км</t>
  </si>
  <si>
    <t>2 котла по 45 Квт</t>
  </si>
  <si>
    <t>209,33 м2</t>
  </si>
  <si>
    <t>1400 м3/сут., 11,4 км</t>
  </si>
  <si>
    <t>Развитие и совершенствование сети автомобильных дорог регионального  значения общего пользования</t>
  </si>
  <si>
    <t>30,804 км</t>
  </si>
  <si>
    <t>Реконструкция автомобильной дороги  "Украина"-Белые Берега в Брянском районе Брянской области</t>
  </si>
  <si>
    <t>2,25 км</t>
  </si>
  <si>
    <t>срок изготовления ПСД апрель 2018 года</t>
  </si>
  <si>
    <t>Не соответствие технических параметров категории дороги. Городская черта. Интенсивность движения более 2000 приведенных ед./сут.</t>
  </si>
  <si>
    <t>Постановление Правительства Брянской области от 26.09. 2016 г. "Об утверждении изменений в схему  территориального  планирования  Брянской области"</t>
  </si>
  <si>
    <t>Строительство автомобильной дороги Небольсинский - станция Эдазия в Жуковском районе Брянской области</t>
  </si>
  <si>
    <t>1,974 км</t>
  </si>
  <si>
    <t>срок прохождения экспертизы - ноябрь 2017 года</t>
  </si>
  <si>
    <t>В соответствии с СТП. Соединение н.п.Эдазия с транспортной сетью дорог общего пользования, обращение граждан в приемную Президента РФ.</t>
  </si>
  <si>
    <t>Постановление Правительства Брянской области от 26.09. 2016 г. "Об утверждении изменений в схему  территориального  планирования  Брянской области", проект планировки и межевания территорий - срок изготовления ноябрь 2016 года</t>
  </si>
  <si>
    <t>Строительство автомобильной дороги станция Эдазия-Красный Бор в Жуковском районе Брянской области</t>
  </si>
  <si>
    <t>1,424 км</t>
  </si>
  <si>
    <t>срок изготовления ПСД июнь 2018 года</t>
  </si>
  <si>
    <t>В соответствии с СТП. Соединение н.п.Эдазия и Красный Бор с транспортной сетью дорог общего пользования, обращение граждан в приемную Президента РФ.</t>
  </si>
  <si>
    <t>Реконструкция  автомобильной дороги "Брянск-Новозыбков"-Мглин на участке км 30+450 - км 46+040 в Мглинском районе Брянской области (1 пусковой комплекс км 30+450 - км 35+450)</t>
  </si>
  <si>
    <t>5,0 км</t>
  </si>
  <si>
    <t>срок прохождения экспертизы - март 2017 года</t>
  </si>
  <si>
    <t>Продолжение реконструкции автомобильной дороги, с 2014 года. Приведение параметров автомобильной дороги в соответствии с современными условиями движения, интенсивность движения более 2000 приведенных ед./сут.</t>
  </si>
  <si>
    <t>Постановление Правительства Брянской области от 26.09. 2016 г. "Об утверждении изменений в схему  территориального  планирования  Брянской области". Проект планировки и межевания территорий - срок изготовления ноябрь 2016 года</t>
  </si>
  <si>
    <t>Реконструкция  автомобильной дороги Унеча-Сураж  на участке км 17+970 - км 25+060  в Суражском районе Брянской области (2 пусковой комплекс км 21+970-км 25+060)</t>
  </si>
  <si>
    <t>3,09 км</t>
  </si>
  <si>
    <t>АУБО "Государственная экспертиза проектов Брянской области"№32-1-1-3-0204-16 от 25.04.16, №32-1-5-0235-16 от 20.05.2016</t>
  </si>
  <si>
    <t>Продолжение реконструкции автомобильной дороги, с 2016 года. Приведение параметров автомобильной дороги в соответствии с современными условиями движения, интенсивность движения более 2000 приведенных ед./сут.</t>
  </si>
  <si>
    <t>Постановление Правительства Брянской области от 26.09. 2016 г. "Об утверждении изменений в схему  территориального  планирования  Брянской области". Постановление Правительства Брянской области от 18.12.2015 №664-п -от декабря 2015 года "Об утверждении документации по планировке территории"</t>
  </si>
  <si>
    <r>
      <t>Реконструкция  автомобильной дороги "Брянск-Новозыбков"-Стародуб на участке км 8+200 - км 20+</t>
    </r>
    <r>
      <rPr>
        <sz val="12"/>
        <color indexed="11"/>
        <rFont val="Times New Roman"/>
        <family val="1"/>
        <charset val="204"/>
      </rPr>
      <t>550</t>
    </r>
    <r>
      <rPr>
        <sz val="12"/>
        <rFont val="Times New Roman"/>
        <family val="1"/>
        <charset val="204"/>
      </rPr>
      <t xml:space="preserve"> в Стародубском районе Брянской области (1 пусковой комплекс км 8+200 - км 12+200)</t>
    </r>
  </si>
  <si>
    <t>4,0 км</t>
  </si>
  <si>
    <t>АУБО "Государственная экспертиза проектов Брянской области"№32-1-1-3-0195-16 от 29.04.16, №32-1-3-0291-16 от 14.06.2016</t>
  </si>
  <si>
    <t>Приведение параметров автомобильной дороги в соответствии с современными условиями движения, интенсивность движения более 2000 приведенных ед./сут.</t>
  </si>
  <si>
    <t>Реконструкция  автомобильной дороги "Брянск-Новозыбков"-Мглин на участке км 30+450 - км 46+040 в Мглинском районе Брянской области (2 пусковой комплекс км 35+450-км41+040)</t>
  </si>
  <si>
    <t>5,59 км</t>
  </si>
  <si>
    <t xml:space="preserve">Постановление Правительства Брянской области от 26.09. 2016 г. "Об утверждении изменений в схему  территориального  планирования  Брянской области". </t>
  </si>
  <si>
    <t>Реконструкция  автомобильной дороги "Брянск-Новозыбков"-Стародуб на участке км 8+200 - км 20+550 в Стародубском районе Брянской области (2 пусковой комплекс км 12+200-км 16+100)</t>
  </si>
  <si>
    <t>3,9 км</t>
  </si>
  <si>
    <t>Реконструкция  автомобильной дороги Трубчевск-Погар на участке км 1+300 - км 30+760 в Трубчевском, Погарском районах Брянской области (1 пусковой комплекс км 1+300 - км 6+300 )</t>
  </si>
  <si>
    <t>срок прохождения экспертизы - ноябрь 2016 года</t>
  </si>
  <si>
    <t>Постановление Правительства Брянской области от 26.09. 2016 г. "Об утверждении изменений в схему  территориального  планирования  Брянской области". проект планировки и межевания территорий - срок изготовления ноябрь 2016 года</t>
  </si>
  <si>
    <t>Развитие и совершенствование сети автомобильных дорог местного значения общего пользования</t>
  </si>
  <si>
    <t>11,15 км</t>
  </si>
  <si>
    <t>Строительство автодороги по ул. Романа Брянского на участке между ул. Авиационной и ул. Брянского Фронта в Советском  районе города Брянска (2 этап)</t>
  </si>
  <si>
    <t>1,6 км</t>
  </si>
  <si>
    <t>срок получения - февраль 2017 года</t>
  </si>
  <si>
    <t>2 этап строительства, начатого в  2016 году. Снижение загруженности автомобильной дороги по ул.Авиационная г.Брянска</t>
  </si>
  <si>
    <t>Решение о предоставлении земельных участков под строительство</t>
  </si>
  <si>
    <r>
      <t xml:space="preserve">Реконструкция Первомайского моста через р. Десна в Бежицком районе г. Брянска </t>
    </r>
    <r>
      <rPr>
        <sz val="12"/>
        <rFont val="Times New Roman"/>
        <family val="1"/>
        <charset val="204"/>
      </rPr>
      <t>(2 пусковой комплекс)</t>
    </r>
  </si>
  <si>
    <t>0,88144 км</t>
  </si>
  <si>
    <t>АУБО "Государственная экспертиза проектов Брянской области"№32-1-1-3-0610-16 от 02.11.16, №32-1-3-0611-16 от 03.11.2016</t>
  </si>
  <si>
    <t>Обеспечение софинансирования для участия в федеральной  программе "Развитие транспортной системы России" мероприятие по реконструкции уникальных искусственных сооружений. Завершение реконструкции мостового сооружения. Снижение загруженности автомобильной дороги по ул.Ульянова г.Брянска на участке от ул.Флотская до ул.Бурова</t>
  </si>
  <si>
    <t>не требуется</t>
  </si>
  <si>
    <t xml:space="preserve">Строительство автомобильной дороги  - защитной дамбы Брянск 1 – Брянск 2 (1 этап) </t>
  </si>
  <si>
    <t>4,9 км</t>
  </si>
  <si>
    <t>срок получения - март 2017 года</t>
  </si>
  <si>
    <t>Оптимизация движения транспортных потоков г.Брянска</t>
  </si>
  <si>
    <t>В стадии разработки</t>
  </si>
  <si>
    <t>Создание туристско-рекреационного кластера "Хрустальный город", Брянская область. (Строительство (реконструкция) инженерных сетей и объектов обеспечивающей инфраструктуры. 2 этап - реконструкция участков автомобильной дороги по ул.Ленина в г.Дятьково Брянской области)</t>
  </si>
  <si>
    <t>0,65 км</t>
  </si>
  <si>
    <t>Участие в Федеральной программе "Создание туристско-рекреационного кластера "Хрустальный город", Брянская область."</t>
  </si>
  <si>
    <t>Строительство автомобильной дороги Марьинка-Заречная в Комаричском районе Брянской области</t>
  </si>
  <si>
    <t>обеспечение вывода транспортных потоков из районного центра Комаричского района н.п.Комаричи</t>
  </si>
  <si>
    <t xml:space="preserve">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 </t>
  </si>
  <si>
    <t>48,813 км</t>
  </si>
  <si>
    <t>6,061 км</t>
  </si>
  <si>
    <t>Строительство автомобильной дороги Урицкий -Козелкино (1 этап) в Брянском районе Брянской области</t>
  </si>
  <si>
    <t>АУБО "Государственная экспертиза проектов Брянской области" 24.10.2016 г.  
№32-1-1-3-0576-16,  24.10.2016  
№32-1-3-0577-16</t>
  </si>
  <si>
    <t>Софинансирование при участии в ФЦП "Устойчивое развитие сельских территорий. 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продукции"</t>
  </si>
  <si>
    <t>39,752 км</t>
  </si>
  <si>
    <t>Строительство автомобильной дороги Подъезд к ферме КРС ООО "БМК" вблизи н.п.Радичи на км 3+700 автомобильной дороги Сеща-Радичи в Дубровском районе Брянской области</t>
  </si>
  <si>
    <t>2,73 км</t>
  </si>
  <si>
    <t>АУБО "Государственная экспертиза проектов Брянской области" 24.10.2016 г.  
№32-1-1-3-0568-16,  24.10.2016 г. 
№32-1-3-0569-16</t>
  </si>
  <si>
    <t>Строительство автомобильной дороги Куприна-Сомово на участке Куприна-граница Орловской области в Карачевском районе Брянской области (вблизи н.п. Сомово Шаблыкинского района Орловской области)</t>
  </si>
  <si>
    <t>2,5 км</t>
  </si>
  <si>
    <t>АУБО "Государственная экспертиза проектов Брянской области" 31.10.2014 г. 
№32-1-5-0358-14,  №32-1-3-0166-16 от 20.04 2016 года 
№ 32-1-5-0358-14 (проводится пересчет)</t>
  </si>
  <si>
    <t xml:space="preserve">Строительство автомобильной дороги Подъезд к ферме КРС СПК "Родина" от автомобильной дороги "Клетня-Строительная Слобода"-Алень на км 7+600 в Клетнянском районе Брянской области </t>
  </si>
  <si>
    <t>1,045 км</t>
  </si>
  <si>
    <t>АУБО "Государственная экспертиза проектов Брянской области" 22.08.2011 г.  
№32-1-5-0468-11,  11.12.2014 г. 
№32-1-3-0431-14</t>
  </si>
  <si>
    <t xml:space="preserve">Строительство автомобильной дороги Подъезд к агрогородку "Гетманобудский"   от автомобильной дороги "Климово-Чуровичи" - Гетманова Буда на км 3+000  в Климовском районе Брянской области  </t>
  </si>
  <si>
    <t>0,98 км</t>
  </si>
  <si>
    <t>АУБО "Государственная экспертиза Брянской области" от 29.09.2015 г.
№32-1-5-0368-15; от 29.09.2015 г. 
№ 32-1-3-368А-15</t>
  </si>
  <si>
    <t xml:space="preserve">Строительство автомобильной дороги Подъезд к МТФ № 1 в н.п. Перелазы от автомобильной дороги Перелазы - Зеленая Дубрава на км 0+320  в Красногорском районе Брянской области </t>
  </si>
  <si>
    <t>1,155 км</t>
  </si>
  <si>
    <t>АУБО "Государственная экспертиза Брянской области" от 29.09.2015 г.                                                                                                                                           № 32-1-5-0370-15</t>
  </si>
  <si>
    <t>Реконструкция автомобильной дороги "Унеча-Мглин"-Бурчак-Ферма КРС ООО "БМК"  в Мглинском районе Брянской области</t>
  </si>
  <si>
    <t>13,745 км</t>
  </si>
  <si>
    <t>срок получения декабрь 2016 год, договор об оказании услуг по проведению экспертизы от 21.10.16 №540</t>
  </si>
  <si>
    <t>Подъезд к ферме КРС ООО "Дубровское" от автомобильной дороги "Яблонь-Вороново"-Лутовиновка в Рогнединском районе Брянской области</t>
  </si>
  <si>
    <t>0,345 км</t>
  </si>
  <si>
    <t>АУБО "Государственная экспертиза Брянской области" от 21.10.2016 г.  
№32-1-1-2-0566-16, 
от 21.10.2016 
№32-1-3-0567-16</t>
  </si>
  <si>
    <t>Строительство автомобильной дороги Подъезд к МТФ "Шведчики"  на км 27+000 автомобильной дороги Комаричи-Севск в Севском районе Брянской области</t>
  </si>
  <si>
    <t>0,888 км</t>
  </si>
  <si>
    <t>АУБО "Государственная экспертиза Брянской области" от 24.10.2016 г.  
№32-1-1-2-0578-16, 
от 21.10.2016 
№32-1-3-0579-16</t>
  </si>
  <si>
    <t>Строительство автомобильной дороги Подъезд к ферме КРС ООО "Русское молоко" в с.Чубковичи в Стародубском районе Брянской области</t>
  </si>
  <si>
    <t>0,43 км</t>
  </si>
  <si>
    <t>АУБО "Государственная экспертиза Брянской области" от 24.10.2016 г.  
№32-1-1-2-0580-16, от 24.10.2016 
№32-1-3-0581-16</t>
  </si>
  <si>
    <t>Строительство автомобильной дороги Подъезд к ферме КРС СПК  "Стародубский" в с.Пантусово в Стародубском районе Брянской области</t>
  </si>
  <si>
    <t>1,285 км</t>
  </si>
  <si>
    <t>АУБО "Государственная экспертиза Брянской области" от 24.10.2016 г.  
№32-1-1-2-0582-16, от 24.10.2016 
№32-1-3-0583-16</t>
  </si>
  <si>
    <t>Строительство автомобильной дороги Подъезд к ферме КРС ООО "Русское молоко" в с.Нижнее в Стародубском районе Брянской области</t>
  </si>
  <si>
    <t>2,189 км</t>
  </si>
  <si>
    <t>АУБО "Государственная экспертиза Брянской области" от 24.10.2016 г.  
№32-1-1-2-0586-16, от 24.10.2016 
№32-1-3-0587-16</t>
  </si>
  <si>
    <t>Строительство автомобильной дороги Подъезд к ферме КРС ООО  "АгроЛенина" в с.Дохновичи в Стародубском районе Брянской области</t>
  </si>
  <si>
    <t>1,61 км</t>
  </si>
  <si>
    <t>АУБО "Государственная экспертиза Брянской области" от 24.10.2016 г.  
№32-1-1-2-0584-16, от 24.10.2016 
№32-1-3-0585-16</t>
  </si>
  <si>
    <t>Строительство автомобильной дороги "Суземка-Трубчевск"-Холмецкий Хутор"-пост Нерусса в Суземском районе Брянской области</t>
  </si>
  <si>
    <t>5,026 км</t>
  </si>
  <si>
    <t>АУБО "Государственная экспертиза Брянской области" от 21.10.2016 г.  
№32-1-1-2-0564-16, от 21.10.2016 
№32-1-3-0565-16</t>
  </si>
  <si>
    <t>Софинасирование при участии в ФЦП "Устойчивое развитие сельских территорий. 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продукции"</t>
  </si>
  <si>
    <t>Строительство автомобильной дороги Подъезд к откормочной площадке КРС ООО "БМК" вблизи н.п.Невдольск на км 16+000 автомобильной дороги "Украина"-Суземка в Суземском районе Брянской области</t>
  </si>
  <si>
    <t>1,0 км</t>
  </si>
  <si>
    <t>АУБО "Государственная экспертиза Брянской области" от 24.10.2016 г.  
№32-1-1-2-0590-16, от 24.10.2016 
№32-1-3-0591-16</t>
  </si>
  <si>
    <t>Строительство автомобильной дороги Подъезд к МТФ колхоза "Серп и Молот" в н.п.Влазовичи на км 0+150 автомобильной дороги Влазовичи-Васильевка в Суражском районе Брянской области</t>
  </si>
  <si>
    <t>1,04 км</t>
  </si>
  <si>
    <t>АУБО "Государственная экспертиза Брянской области" от 24.10.2016 г.  
№32-1-1-2-0572-16, от 21.10.2016 
№32-1-3-0573-16</t>
  </si>
  <si>
    <t>Строительство автомобильной дороги Подъезд к МТФ СПК "Восход" в н.п.Октябрьское на км 15+100 автомобильной дороги Сураж-Гордеевка в Суражском районе Брянской области</t>
  </si>
  <si>
    <t>0,625 км</t>
  </si>
  <si>
    <t>АУБО "Государственная экспертиза Брянской области" от 24.10.2016 г.  
№32-1-1-2-0588-16, от 21.10.2016 
№32-1-3-0589-16</t>
  </si>
  <si>
    <t>Строительство автомобильной дороги  Подъезд  к МТФ СПК "Западный" в н.п. Гудовка в Суражском районе Брянской области</t>
  </si>
  <si>
    <t>0,365 км</t>
  </si>
  <si>
    <t>АУБО "Государственная экспертиза Брянской области" от 24.10.2016 г.  
№32-1-1-2-0574-16, от 24.10.2016 
№32-1-3-0575-16</t>
  </si>
  <si>
    <t>Строительство автомобильной дороги "Трубчевск-Погар"-Колодезки в Трубчевском районе Брянской области</t>
  </si>
  <si>
    <t>1,379 км</t>
  </si>
  <si>
    <t>АУБО "Государственная экспертиза Брянской области" от 21.10.2016 г.  
№32-1-1-2-0562-16, от 21.10.2016 
№32-1-3-0563-16</t>
  </si>
  <si>
    <t>Строительство автомобильной дороги "Унеча - ст.Рассуха - Лизогубовка" - Трудовик в Унечском районе Брянской области</t>
  </si>
  <si>
    <t>1,415 км</t>
  </si>
  <si>
    <t>АУБО "Государственная экспертиза Брянской области" от 21.10.2016 г.  
№32-1-1-2-0559-16, от 21.10.2016 
№32-1-3-0561-16</t>
  </si>
  <si>
    <t>Меленское сельское поселение Стародубского района Брянской области</t>
  </si>
  <si>
    <t>Газоснабжение комплексной жилой застройки в н.п. Меленск Стародубского района Брянской области</t>
  </si>
  <si>
    <t>1,98 км</t>
  </si>
  <si>
    <t>№ 32-1-3-0527-16 от 07.10.2016</t>
  </si>
  <si>
    <t>Выделены земельные участки С кадастровыми номерами: 32:23:0000000:1125,32:23:0051605:66, 32:23:0000000:1127, 32:23:0051605:65</t>
  </si>
  <si>
    <t>Развитие инженерной инфраструктуры создаст возможность к значительному увеличению объемов жилищного строительства, создаст комфортные условия для проживания в сельской местности, что поспособствовует улучшению демографической ситуации, создаст благоприятные условия для формирования трудового и экономического потенциала сельского поселения</t>
  </si>
  <si>
    <t>Водоснабжение комплексной жилой застройки в н.п. Меленск Стародубского района Брянской области</t>
  </si>
  <si>
    <t>2,95 км</t>
  </si>
  <si>
    <t>Электроснабжение комплексной жилой застройки в н.п. Меленск Стародубского района Брянской области</t>
  </si>
  <si>
    <t>3,30 км</t>
  </si>
  <si>
    <t>Строительство автомобильных дорог в микрорайоне комплексной жилой застройки в н.п. Меленск Стародубского района Брянской области</t>
  </si>
  <si>
    <t>17432 кв.м</t>
  </si>
  <si>
    <t>№ 32-1-3-0529-16 от 07.10.2016</t>
  </si>
  <si>
    <t>Техническое перевооружение системы теплоснабжения п. Чайковичи Бежицкого района г. Брянска с установкой газовых котлов наружного размещения.</t>
  </si>
  <si>
    <t>0,3 МВт / 0,090 км</t>
  </si>
  <si>
    <t>Необходимость переключения потребителей от котельной по пер-ку Магистральный в п. Чайковичи Бежицкого района г. Брянска, находящейся в неудовлетворительном техническом состоянии.</t>
  </si>
  <si>
    <t>Техническое перевооружение системы теплоснабжения п. Бордовичи Бежицкого района г. Брянска с установкой газовых котлов наружного размещения.</t>
  </si>
  <si>
    <t>0,4  МВт / 0,370 км</t>
  </si>
  <si>
    <t>Необходимость переключения потребителей от котельной по ул. Островского в п. Бордовичи Бежицкого района г. Брянска, находящейся в неудовлетворительном техническом состоянии.</t>
  </si>
  <si>
    <t>Реконструкция котельной по ул. Бурова,2б в Бежицком районе г. Брянска.</t>
  </si>
  <si>
    <t>23  МВт / -</t>
  </si>
  <si>
    <t>Обеспечение необходимого резерва мощностей для обеспечение теплоснабжения потребителей мкр-на Московский Бежицкого района г. Брянска</t>
  </si>
  <si>
    <t>Техническое перевооружение системы теплоснабжения с установкой газовых котлов наружного размещения  в Фокинском районе г. Брянска по ул. Трофименко.</t>
  </si>
  <si>
    <t>0,4  МВт / 0,074 км</t>
  </si>
  <si>
    <t>Необходимость переключения потребителей от котельной по ул. Трофименко, 12 в Фокинском районе г. Брянска, находящейся в неудовлетворительном техническом состоянии.</t>
  </si>
  <si>
    <t>Техническое перевооружение системы теплоснабжения п. Белые Берега Фокинского района г. Брянска с установкой газовых котлов наружного размещения по ул. Лесная.</t>
  </si>
  <si>
    <t>0,2  МВт / 0,030 км</t>
  </si>
  <si>
    <t>Необходимость переключения потребителей от котельной "Белобережская турбаза", находящейся в неудовлетворительном техническом состоянии.</t>
  </si>
  <si>
    <t>Строительство блочно-модульной котельной 8 МВт в г. Брянск по ул. Белобережская.</t>
  </si>
  <si>
    <t>8  МВт / 0,040 км</t>
  </si>
  <si>
    <t>Неоходимость переключения потребителей от котельной по пр-ту Московский, 103 в г. Брянске, находящейся в аварийном состонии с полном износ оборудования.</t>
  </si>
  <si>
    <t>Техническое перевооружение системы теплоснабжения с установкой газовых котлов наружного размещения  п. Свень-Транспортная Брянского района Брянской области.</t>
  </si>
  <si>
    <t>0,15  МВт / 0,210 км</t>
  </si>
  <si>
    <t>Необходимость переключения потребителей от существующей котельной в п. Свень-Транспортная Брянского района Брянской области, находящейся в неудовлетворительном техническом состоянии.</t>
  </si>
  <si>
    <t>Техническое перевооружение системы теплоснабжения д. Титовка Брянского района Брянской области с установкой газовых котлов наружного размещения.</t>
  </si>
  <si>
    <t>0,08  МВт / 0,112 км</t>
  </si>
  <si>
    <t>Необходимость переключения потребителей от котельной по ул. Молодежная в д. Титовка Брянского района Брянской области, находящейся в неудовлетворительном техническом состоянии.</t>
  </si>
  <si>
    <t>Техническое перевооружение системы теплоснабжения д. Стеклянная Радица Брянского района Брянской области с установкой газовых котлов наружного размещения.</t>
  </si>
  <si>
    <t>0,3  МВт / 0,186 км</t>
  </si>
  <si>
    <t>Необходимость переключения потребителей от существующей котельной в д. Стеклянная Радица Брянского района Брянской области, находящейся в неудовлетворительном техническом состоянии.</t>
  </si>
  <si>
    <t>Строительство блочно-модульной котельной в п. Новые Дарковичи Брянского района Брянской области.</t>
  </si>
  <si>
    <t>3,0  МВт / 0,145 км</t>
  </si>
  <si>
    <t>Необходимость переключения потребителей от котельной по ул. Тепличная в п. Новые Дарковичи Брянского района Брянской области, находящейся в неудовлетворительном техническом состоянии.</t>
  </si>
  <si>
    <t>Техническое перевооружение системы теплоснабжения д. Орменка Выгоничского района Брянской области с установкой газовых котлов наружного размещения.</t>
  </si>
  <si>
    <t>0,3  МВт / 0,448 км</t>
  </si>
  <si>
    <t>Необходимость переключения потребителей от котельной по ул. Молодежная в д. Орменка Выгоничского района Брянской области, находящейся в неудовлетворительном техническом состоянии.</t>
  </si>
  <si>
    <t>Техническое перевооружение системы теплоснабжения с. Городец Выгоничского района Брянской области с установкой газовых котлов наружного размещения.</t>
  </si>
  <si>
    <t>0,3  МВт / 0,444 км</t>
  </si>
  <si>
    <t>Необходимость переключения потребителей от котельной по ул. Центральная в с. Городец Выгоничского района Брянской области, находящейся в неудовлетворительном техническом состоянии.</t>
  </si>
  <si>
    <t>Техническое перевооружение системы теплоснабжения д. Скрябино Выгоничского района Брянской области с установкой газовых котлов наружного размещения.</t>
  </si>
  <si>
    <t>0,6  МВт / 0,755 км</t>
  </si>
  <si>
    <t>Необходимость переключения потребителей от котельной по ул. Пушкина в д. Скрябино Выгоничского района Брянской области, находящейся в неудовлетворительном техническом состоянии.</t>
  </si>
  <si>
    <t>Техническое перевооружение системы теплоснабжения  п. Бытошь Дятьковского района Брянской области с установкой газовых котлов наружного размещения.</t>
  </si>
  <si>
    <t>0,4  МВт / 0,255 км</t>
  </si>
  <si>
    <t>Необходимость переключения потребителей от существующей котельной "Школа" в п. Бытошь Дятьковского района Брянской области, находящейся в неудовлетворительном техническом состоянии.</t>
  </si>
  <si>
    <t>Техническое перевооружение системы теплоснабжения д. Пеклино Дубровского района Брянской области с установкой 2-х газовых котлов наружного размещения.</t>
  </si>
  <si>
    <t>0,3  МВт / 0,311 км</t>
  </si>
  <si>
    <t>Необходимость переключения потребителей от существующей котельной в д. Пеклино Дубровского района Брянской области, находящейся в неудовлетворительном техническом состоянии.</t>
  </si>
  <si>
    <t>0,15  МВт / 0,026 км</t>
  </si>
  <si>
    <t>Техническое перевооружение системы теплоснабжения п. Красная Гора Красногорского района Брянской области с установкой газовых котлов наружного размещения.</t>
  </si>
  <si>
    <t>0,8  МВт / 0,430 км</t>
  </si>
  <si>
    <t>Необходимость переключения потребителей от котельной по ул. Пушкина в п. Красная Гора Красногорского района Брянской области, находящейся в неудовлетворительном техническом состоянии.</t>
  </si>
  <si>
    <t>Строительство блочно-модульной котельной в п.Красная Гора Красногорского района Брянской области.</t>
  </si>
  <si>
    <t>0,8  МВт / 0,965 км</t>
  </si>
  <si>
    <t>Необходимость переключения потребителей от котельной по ул. Буйневича в п. Красная Гора Красногорского района Брянской области, находящейся в неудовлетворительном техническом состоянии.</t>
  </si>
  <si>
    <t>Новозыбковский район</t>
  </si>
  <si>
    <t>Строительство блочно-модульной котельной по ул. Ленина в г. Новозыбков Брянской области.</t>
  </si>
  <si>
    <t>0,4  МВт / 0,543 км</t>
  </si>
  <si>
    <t>Неудовлетворительное техническое состояние существующей котельной (введена в эксплуатацию в 1972 г.), находящейся ниже уровня земли и подвергающейся затоплению грунтовыми водами.</t>
  </si>
  <si>
    <t>Техническое перевооружение системы теплоснабжения с. Катичи Новозыбковского района Брянской области с установкой газовых котлов наружного размещения.</t>
  </si>
  <si>
    <t>7,5  МВт / 0,390 км</t>
  </si>
  <si>
    <t>Необходимость переключения потребителей от котельной по ул. Ленина в с. Катичи Новозыбковского района Брянской области, находящейся в неудовлетворительном техническом состоянии.</t>
  </si>
  <si>
    <t>Техническое перевооружение системы теплоснабжения п. Навля Навлинского района Брянской области с установкой газовых котлов наружного размещения по пер. Д.Емлютина.</t>
  </si>
  <si>
    <t>0,6  МВт / 0,819 км</t>
  </si>
  <si>
    <t>Необходимость переноса источника теплонабжения в центр нагрузок с уменьшением диаметров тепловых сетей и ликвидацией ветхой тепловой сети протяженностью 250м.</t>
  </si>
  <si>
    <t>Севский район</t>
  </si>
  <si>
    <t>Строительство блочно-модульной котельной по ул. Энгельса г. Севск Брянской области.</t>
  </si>
  <si>
    <t>1,5  МВт / 0,100 км</t>
  </si>
  <si>
    <t>Необходимость переключения потребителей от котельной "Школа" по ул. Энгельса в г. Севск Брянской области, находящейся в неудовлетворительном техническом состоянии.</t>
  </si>
  <si>
    <t>Техническое перевооружение системы теплоснабжения с. Плюсково Трубчевского района Брянской области с установкой газовых котлов наружного размещения.</t>
  </si>
  <si>
    <t>0,3  МВт / 0,165 км</t>
  </si>
  <si>
    <t>Необходимость переключения потребителей от существующей котельной в с. Плюсково Трубчевского района Брянской области, находящейся в неудовлетворительном техническом состоянии.</t>
  </si>
  <si>
    <t>Техническое перевооружение системы теплоснабжения с. Юрово Трубчевского района Брянской области с установкой газовых котлов наружного размещения.</t>
  </si>
  <si>
    <t>0,2  МВт / 0,095 км</t>
  </si>
  <si>
    <t>Необходимость переключения потребителей от существующей котельной в с. Юрово Трубчевского района Брянской области, находящейся в неудовлетворительном техническом состоянии.</t>
  </si>
  <si>
    <t>Техническое перевооружение системы теплоснабжения пгт. Погар Погарского района Брянской области с установкой газовых котлов наружного размещения по ул. Строительная.</t>
  </si>
  <si>
    <t>0,5  МВт / 0,030 км</t>
  </si>
  <si>
    <t>Необходимость переключения потребителей от котельной по ул. Строительная пгт. Погар Погарского района Брянской области, находящейся в неудовлетворительном техническом состоянии.</t>
  </si>
  <si>
    <t>Строительство блочно-модульной котельной в с. Кистер Погарского района Брянской области.</t>
  </si>
  <si>
    <t>0,8  МВт / 0,128 км</t>
  </si>
  <si>
    <t>Необходимость переключения потребителей от котельной по ул. Центральная в с. Кистер Погарского района Брянской области, находящейся в неудовлетворительном техническом состоянии.</t>
  </si>
  <si>
    <t>Техническое перевооружение системы теплоснабжения д. Мадеевка Погарского района Брянской области с установкой газовых котлов наружного размещения.</t>
  </si>
  <si>
    <t>0,4  МВт / 0,050 км</t>
  </si>
  <si>
    <t>Необходимость переключения потребителей от существующей котельной в д. Мадеевка Погарского района Брянской области, находящейся в неудовлетворительном техническом состоянии.</t>
  </si>
  <si>
    <t>Техническое перевооружение системы теплоснабжения с. Борщево Погарского района Брянской области с установкой газовых котлов наружного размещения.</t>
  </si>
  <si>
    <t>0,4  МВт / 0,155 км</t>
  </si>
  <si>
    <t>Необходимость переключения потребителей от существующей котельной в с. Борщево Погарского района Брянской области, находящейся в неудовлетворительном техническом состоянии.</t>
  </si>
  <si>
    <t>Техническое перевооружение системы теплоснабжения г. Почеп Брянской области с установкой газовых котлов наружного размещения по ул. Ново-Затинская.</t>
  </si>
  <si>
    <t>0,15  МВт / 0,030 км</t>
  </si>
  <si>
    <t>Необходимость переключения потребителей от котельной по ул. Ново-Затинская в г. Почеп Брянской области, находящейся в неудовлетворительном техническом состоянии.</t>
  </si>
  <si>
    <t>Техническое перевооружение системы теплоснабжения с. Дохновичи Стародубского района Брянской области с установкой газовых котлов наружного размещения.</t>
  </si>
  <si>
    <t>0,4  МВт / 0,551 км</t>
  </si>
  <si>
    <t>Необходимость переключения потребителей от существующей котельной в с. Дохновичи Стародубского района Брянской области, находящейся в неудовлетворительном техническом состоянии.</t>
  </si>
  <si>
    <t>Техническое перевооружение системы теплоснабжения с. Пятовск Стародубского района Брянской области с установкой газовых котлов наружного размещения.</t>
  </si>
  <si>
    <t>Необходимость переключения потребителей от существующей котельной в с. Пятовск Стародубского района Брянской области, находящейся в неудовлетворительном техническом состоянии.</t>
  </si>
  <si>
    <t>Техническое перевооружение системы теплоснабжения с. Староселье Унечского района Брянской области установкой газовых котлов наружного размещения.</t>
  </si>
  <si>
    <t>0,3  МВт / 0,470 км</t>
  </si>
  <si>
    <t>Необходимость переключения потребителей от существующей котельной в с. Староселье Унечского района Брянской области, находящейся в неудовлетворительном техническом состоянии.</t>
  </si>
  <si>
    <t>Строительство блочно-модульной котельной по ул. Танкистов в г. Унеча Брянской области.</t>
  </si>
  <si>
    <t>5  МВт / 0,056 км</t>
  </si>
  <si>
    <t>Необходимость переключения части потребителей от котельной на территории завода "Тембр", находящейся в неудовлетворительном техническом состоянии.</t>
  </si>
  <si>
    <t xml:space="preserve">ПСД отсутствует. 
ПСД по объекту капитальных вложений будет утверждена не позднее мая 2019 года.
</t>
  </si>
  <si>
    <t>Работы по оформлению земельного участка будут окончены в срок не позднее марта 2019 года.</t>
  </si>
  <si>
    <t xml:space="preserve">ПСД отсутствует. 
ПСД по объекту капитальных вложений будет утверждена не позднее мая 2018 года.
</t>
  </si>
  <si>
    <t xml:space="preserve">ПСД отсутствует. 
ПСД по объекту капитальных вложений будет утверждена не позднее мая 2017 года.
</t>
  </si>
  <si>
    <t>Департамент с/х</t>
  </si>
  <si>
    <t>ТЭК ЖКХ</t>
  </si>
  <si>
    <t>Всего:</t>
  </si>
  <si>
    <t>Решение Дубровского районного Совета народных депутатов от 19.12.2012 г. № 94 "Об утверждении генерального плана муниципального образования "Сещенское сельское поселение" Дубровского района Брянской области"</t>
  </si>
  <si>
    <t>Решение Ревенского сельского Совета народных депутатов от 13.11.2012 г. № 93 "Об утверждении генерального плана Ревенского  сельского поселения Карачевского района Брянской области"</t>
  </si>
  <si>
    <t>Решение Клетнянского районного совета народных депутатов от 28.11.2013 г. № 38-9 "Об утверждении генерального плана и правил землепользования и застройки Мужиновского сельского поселения Клетнянского муниципального района Брянской области"</t>
  </si>
  <si>
    <t>Решение Челховского сельского совета народных депутатов от 21.12.2012 г. № 2-170 "Об утверждении генерального плана Челховского сельского поселения Климовского района Брянской области"</t>
  </si>
  <si>
    <t>Решение Перелазского сельского Совета народных депутатов от 26.12.2012 г. № 2-123 "Об утверждении генерального плана Перелазского сельского поселения"</t>
  </si>
  <si>
    <t>Решение Соколовского сельского совета народных депутатов от 25.12.2012 г. № 2-112 "Об утверждении Генерального плана Соколовского сельского поселения"</t>
  </si>
  <si>
    <t>Решение Вороновского сельского Совета народных депутатов от 15.09.2014 г. № 2-246 "О принятии Генерального плана муниципального образования "Вороновское сельское поселение"</t>
  </si>
  <si>
    <t>Решение Новоямского сельского совета народных депутатов № 83 от 28.12.2012 г. "Об утверждении генерального плана землепользования и застройки в Новоямском сельском поселении"</t>
  </si>
  <si>
    <t>Решение сессии Совета народных депутатов от 30.10.2012г. № 116 "Об утверждении генерального плана Каменского сельского поселения"</t>
  </si>
  <si>
    <t>Решение сессии Совета народных депутатов от 25.12.2012г. № 30 "Об утверждении генерального плана и правил землепользования и застройки Десятуховского с/п"</t>
  </si>
  <si>
    <t>Решение сессии Совета народных депутатов от 30.10.2012 г. № 116 "Об утверждении генерального плана, правил землепользования и застройки Каменского сельского поселения"</t>
  </si>
  <si>
    <t>Решение сессии Совета народных депутатов от 28.12.2012г. № 95 "Об утверждении генерального плана и правил землепользования и застройки Мишковского с/п"</t>
  </si>
  <si>
    <t>Решение Суземского районного Совета народных депутатов от 24.07.2014 г. № 4-507 "Об утверждении генерального плана Алешковичского сельского поселения"</t>
  </si>
  <si>
    <t>Решение Суземского районного Совета народных депутатов от 24.07.2014 г. № 4-510 "Об утверждении генерального плана Невдопольское сельского поселения"</t>
  </si>
  <si>
    <t>Решение сессии Влазовичского сельского совета народных депутатов 2 созыва о 14.11.2011 г. № 108 "Об утверждении генерального плана Влазовичского сельского поселения Суражского района Брянской области"</t>
  </si>
  <si>
    <t>Решение сессии Овчинского сельского совета народных депутатов   16.10.2012 г. № 138 "Об утверждении генерального плана Овичинского сельского поселения Суражского района Брянской области"</t>
  </si>
  <si>
    <t>Решение Трубчевского районного Совета народных депутатов от 01.03.2013 № 4-598</t>
  </si>
  <si>
    <t>Решение Унечского районного совета народных депутатов от 23.08.2013 г. № 4-490 "Об утверждении генерального плана Старосельского сельского поселения Унечского района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</si>
</sst>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$-419]#,##0"/>
    <numFmt numFmtId="165" formatCode="[$-419]#,##0.00"/>
    <numFmt numFmtId="166" formatCode="&quot; &quot;#,##0.00&quot;    &quot;;&quot;-&quot;#,##0.00&quot;    &quot;;&quot; -&quot;#&quot;    &quot;;&quot; &quot;@&quot; &quot;"/>
    <numFmt numFmtId="167" formatCode="[$-419]General"/>
    <numFmt numFmtId="168" formatCode="#,##0.00&quot; &quot;[$руб.-419];[Red]&quot;-&quot;#,##0.00&quot; &quot;[$руб.-419]"/>
    <numFmt numFmtId="169" formatCode="&quot; &quot;#,##0.00&quot;р. &quot;;&quot;-&quot;#,##0.00&quot;р. &quot;;&quot; -&quot;#&quot;р. &quot;;&quot; &quot;@&quot; &quot;"/>
    <numFmt numFmtId="170" formatCode="[$-419]#,##0.000"/>
    <numFmt numFmtId="171" formatCode="[$-419]#,##0.0000"/>
  </numFmts>
  <fonts count="41" x14ac:knownFonts="1"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b/>
      <sz val="13"/>
      <color rgb="FF000000"/>
      <name val="Segoe UI"/>
      <family val="2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rgb="FF000000"/>
      <name val="Segoe UI"/>
      <family val="2"/>
      <charset val="204"/>
    </font>
    <font>
      <b/>
      <sz val="14"/>
      <color rgb="FF000000"/>
      <name val="Segoe UI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Segoe UI"/>
      <family val="2"/>
      <charset val="204"/>
    </font>
    <font>
      <sz val="10"/>
      <name val="Segoe UI"/>
      <family val="2"/>
      <charset val="204"/>
    </font>
    <font>
      <sz val="14"/>
      <name val="Times New Roman"/>
      <family val="1"/>
      <charset val="204"/>
    </font>
    <font>
      <sz val="14"/>
      <name val="Segoe UI"/>
      <family val="2"/>
      <charset val="204"/>
    </font>
    <font>
      <sz val="11"/>
      <name val="Arial"/>
      <family val="2"/>
      <charset val="204"/>
    </font>
    <font>
      <sz val="14"/>
      <color indexed="8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sz val="11"/>
      <color rgb="FF000000"/>
      <name val="Segoe UI"/>
      <family val="2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Segoe UI"/>
      <family val="2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0000"/>
      <name val="Segoe UI"/>
      <family val="2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Segoe UI"/>
      <family val="2"/>
      <charset val="204"/>
    </font>
    <font>
      <b/>
      <sz val="14"/>
      <name val="Segoe UI"/>
      <family val="2"/>
      <charset val="204"/>
    </font>
    <font>
      <sz val="12"/>
      <color indexed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Helv"/>
    </font>
    <font>
      <sz val="12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rgb="FF000000"/>
      <name val="Segoe UI"/>
      <family val="2"/>
      <charset val="204"/>
    </font>
    <font>
      <b/>
      <sz val="12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2DCDB"/>
      </patternFill>
    </fill>
    <fill>
      <patternFill patternType="solid">
        <fgColor theme="0"/>
        <bgColor rgb="FFFDEADA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2">
    <xf numFmtId="0" fontId="0" fillId="0" borderId="0"/>
    <xf numFmtId="166" fontId="1" fillId="0" borderId="0"/>
    <xf numFmtId="167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8" fontId="3" fillId="0" borderId="0"/>
    <xf numFmtId="167" fontId="4" fillId="0" borderId="1">
      <alignment vertical="top" wrapText="1"/>
    </xf>
    <xf numFmtId="169" fontId="1" fillId="0" borderId="0"/>
    <xf numFmtId="167" fontId="5" fillId="0" borderId="0"/>
    <xf numFmtId="167" fontId="6" fillId="0" borderId="0"/>
    <xf numFmtId="0" fontId="35" fillId="0" borderId="0"/>
  </cellStyleXfs>
  <cellXfs count="129">
    <xf numFmtId="0" fontId="0" fillId="0" borderId="0" xfId="0"/>
    <xf numFmtId="167" fontId="7" fillId="2" borderId="0" xfId="2" applyFont="1" applyFill="1" applyAlignment="1" applyProtection="1">
      <alignment horizontal="left" vertical="center" wrapText="1"/>
      <protection locked="0"/>
    </xf>
    <xf numFmtId="167" fontId="14" fillId="4" borderId="1" xfId="2" applyFont="1" applyFill="1" applyBorder="1" applyAlignment="1" applyProtection="1">
      <alignment horizontal="left" vertical="center" wrapText="1"/>
      <protection locked="0"/>
    </xf>
    <xf numFmtId="167" fontId="7" fillId="2" borderId="1" xfId="2" applyFont="1" applyFill="1" applyBorder="1" applyAlignment="1" applyProtection="1">
      <alignment horizontal="center" vertical="center" wrapText="1"/>
      <protection locked="0"/>
    </xf>
    <xf numFmtId="167" fontId="12" fillId="2" borderId="1" xfId="2" applyFont="1" applyFill="1" applyBorder="1" applyAlignment="1" applyProtection="1">
      <alignment horizontal="left" vertical="center" wrapText="1"/>
      <protection locked="0"/>
    </xf>
    <xf numFmtId="167" fontId="14" fillId="4" borderId="1" xfId="2" applyFont="1" applyFill="1" applyBorder="1" applyAlignment="1" applyProtection="1">
      <alignment horizontal="left" vertical="top" wrapText="1"/>
      <protection locked="0"/>
    </xf>
    <xf numFmtId="167" fontId="14" fillId="3" borderId="1" xfId="2" applyFont="1" applyFill="1" applyBorder="1" applyAlignment="1" applyProtection="1">
      <alignment horizontal="left" vertical="top" wrapText="1"/>
      <protection locked="0"/>
    </xf>
    <xf numFmtId="167" fontId="14" fillId="3" borderId="1" xfId="2" applyFont="1" applyFill="1" applyBorder="1" applyAlignment="1" applyProtection="1">
      <alignment horizontal="left" vertical="center" wrapText="1"/>
      <protection locked="0"/>
    </xf>
    <xf numFmtId="167" fontId="17" fillId="4" borderId="1" xfId="2" applyFont="1" applyFill="1" applyBorder="1" applyAlignment="1" applyProtection="1">
      <alignment horizontal="left" vertical="center" wrapText="1"/>
      <protection locked="0"/>
    </xf>
    <xf numFmtId="165" fontId="18" fillId="2" borderId="1" xfId="2" applyNumberFormat="1" applyFont="1" applyFill="1" applyBorder="1" applyAlignment="1" applyProtection="1">
      <alignment horizontal="center" vertical="center" wrapText="1"/>
      <protection locked="0"/>
    </xf>
    <xf numFmtId="165" fontId="12" fillId="2" borderId="1" xfId="2" applyNumberFormat="1" applyFont="1" applyFill="1" applyBorder="1" applyAlignment="1" applyProtection="1">
      <alignment horizontal="center" vertical="center" wrapText="1"/>
      <protection locked="0"/>
    </xf>
    <xf numFmtId="167" fontId="7" fillId="2" borderId="0" xfId="2" applyFont="1" applyFill="1" applyAlignment="1" applyProtection="1">
      <alignment horizontal="center" vertical="center" wrapText="1"/>
      <protection locked="0"/>
    </xf>
    <xf numFmtId="0" fontId="0" fillId="2" borderId="0" xfId="0" applyFill="1" applyProtection="1">
      <protection locked="0"/>
    </xf>
    <xf numFmtId="165" fontId="12" fillId="4" borderId="1" xfId="2" applyNumberFormat="1" applyFont="1" applyFill="1" applyBorder="1" applyAlignment="1" applyProtection="1">
      <alignment horizontal="center" vertical="center" wrapText="1"/>
      <protection locked="0"/>
    </xf>
    <xf numFmtId="0" fontId="20" fillId="2" borderId="8" xfId="0" applyFont="1" applyFill="1" applyBorder="1" applyAlignment="1" applyProtection="1">
      <alignment horizontal="left" vertical="center" wrapText="1"/>
      <protection locked="0"/>
    </xf>
    <xf numFmtId="167" fontId="7" fillId="2" borderId="0" xfId="2" applyFont="1" applyFill="1" applyBorder="1" applyAlignment="1" applyProtection="1">
      <alignment horizontal="left" vertical="center" wrapText="1"/>
      <protection locked="0"/>
    </xf>
    <xf numFmtId="165" fontId="12" fillId="2" borderId="1" xfId="1" applyNumberFormat="1" applyFont="1" applyFill="1" applyBorder="1" applyAlignment="1" applyProtection="1">
      <alignment horizontal="center" vertical="center" wrapText="1"/>
      <protection locked="0"/>
    </xf>
    <xf numFmtId="167" fontId="14" fillId="4" borderId="3" xfId="2" applyFont="1" applyFill="1" applyBorder="1" applyAlignment="1" applyProtection="1">
      <alignment vertical="center"/>
      <protection locked="0"/>
    </xf>
    <xf numFmtId="167" fontId="12" fillId="2" borderId="1" xfId="2" applyFont="1" applyFill="1" applyBorder="1" applyAlignment="1" applyProtection="1">
      <alignment horizontal="center" vertical="center" wrapText="1"/>
      <protection locked="0"/>
    </xf>
    <xf numFmtId="171" fontId="12" fillId="2" borderId="1" xfId="2" applyNumberFormat="1" applyFont="1" applyFill="1" applyBorder="1" applyAlignment="1" applyProtection="1">
      <alignment horizontal="center" vertical="center" wrapText="1"/>
      <protection locked="0"/>
    </xf>
    <xf numFmtId="171" fontId="18" fillId="2" borderId="1" xfId="2" applyNumberFormat="1" applyFont="1" applyFill="1" applyBorder="1" applyAlignment="1" applyProtection="1">
      <alignment horizontal="center" vertical="center" wrapText="1"/>
      <protection locked="0"/>
    </xf>
    <xf numFmtId="171" fontId="12" fillId="4" borderId="1" xfId="2" applyNumberFormat="1" applyFont="1" applyFill="1" applyBorder="1" applyAlignment="1" applyProtection="1">
      <alignment horizontal="center" vertical="center" wrapText="1"/>
      <protection locked="0"/>
    </xf>
    <xf numFmtId="165" fontId="12" fillId="2" borderId="8" xfId="2" applyNumberFormat="1" applyFont="1" applyFill="1" applyBorder="1" applyAlignment="1" applyProtection="1">
      <alignment horizontal="center" vertical="center" wrapText="1"/>
      <protection locked="0"/>
    </xf>
    <xf numFmtId="167" fontId="8" fillId="3" borderId="0" xfId="2" applyFont="1" applyFill="1" applyBorder="1" applyAlignment="1" applyProtection="1">
      <alignment horizontal="center" vertical="center" wrapText="1"/>
      <protection locked="0"/>
    </xf>
    <xf numFmtId="164" fontId="24" fillId="2" borderId="1" xfId="2" applyNumberFormat="1" applyFont="1" applyFill="1" applyBorder="1" applyAlignment="1" applyProtection="1">
      <alignment horizontal="center" vertical="center" wrapText="1"/>
      <protection locked="0"/>
    </xf>
    <xf numFmtId="167" fontId="10" fillId="4" borderId="1" xfId="2" applyFont="1" applyFill="1" applyBorder="1" applyAlignment="1" applyProtection="1">
      <alignment horizontal="left" vertical="center" wrapText="1"/>
      <protection locked="0"/>
    </xf>
    <xf numFmtId="165" fontId="13" fillId="2" borderId="1" xfId="2" applyNumberFormat="1" applyFont="1" applyFill="1" applyBorder="1" applyAlignment="1" applyProtection="1">
      <alignment horizontal="center" vertical="center" wrapText="1"/>
      <protection locked="0"/>
    </xf>
    <xf numFmtId="164" fontId="12" fillId="2" borderId="1" xfId="2" applyNumberFormat="1" applyFont="1" applyFill="1" applyBorder="1" applyAlignment="1" applyProtection="1">
      <alignment horizontal="center" vertical="center" wrapText="1"/>
      <protection locked="0"/>
    </xf>
    <xf numFmtId="167" fontId="7" fillId="2" borderId="1" xfId="2" applyFont="1" applyFill="1" applyBorder="1" applyAlignment="1" applyProtection="1">
      <alignment vertical="center" wrapText="1"/>
      <protection locked="0"/>
    </xf>
    <xf numFmtId="167" fontId="11" fillId="4" borderId="1" xfId="2" applyFont="1" applyFill="1" applyBorder="1" applyAlignment="1" applyProtection="1">
      <alignment horizontal="center" wrapText="1"/>
      <protection locked="0"/>
    </xf>
    <xf numFmtId="170" fontId="13" fillId="2" borderId="1" xfId="2" applyNumberFormat="1" applyFont="1" applyFill="1" applyBorder="1" applyAlignment="1" applyProtection="1">
      <alignment horizontal="center" vertical="center" wrapText="1"/>
    </xf>
    <xf numFmtId="167" fontId="10" fillId="5" borderId="1" xfId="2" applyFont="1" applyFill="1" applyBorder="1" applyAlignment="1" applyProtection="1">
      <alignment horizontal="left" vertical="top" wrapText="1"/>
      <protection locked="0"/>
    </xf>
    <xf numFmtId="164" fontId="7" fillId="2" borderId="1" xfId="2" applyNumberFormat="1" applyFont="1" applyFill="1" applyBorder="1" applyAlignment="1" applyProtection="1">
      <alignment horizontal="center" vertical="center" wrapText="1"/>
      <protection locked="0"/>
    </xf>
    <xf numFmtId="165" fontId="12" fillId="2" borderId="1" xfId="2" applyNumberFormat="1" applyFont="1" applyFill="1" applyBorder="1" applyAlignment="1" applyProtection="1">
      <alignment vertical="center" wrapText="1"/>
      <protection locked="0"/>
    </xf>
    <xf numFmtId="165" fontId="12" fillId="2" borderId="7" xfId="2" applyNumberFormat="1" applyFont="1" applyFill="1" applyBorder="1" applyAlignment="1" applyProtection="1">
      <alignment horizontal="center" vertical="center" wrapText="1"/>
      <protection locked="0"/>
    </xf>
    <xf numFmtId="171" fontId="12" fillId="2" borderId="8" xfId="2" applyNumberFormat="1" applyFont="1" applyFill="1" applyBorder="1" applyAlignment="1" applyProtection="1">
      <alignment horizontal="center" vertical="center" wrapText="1"/>
      <protection locked="0"/>
    </xf>
    <xf numFmtId="165" fontId="12" fillId="2" borderId="6" xfId="2" applyNumberFormat="1" applyFont="1" applyFill="1" applyBorder="1" applyAlignment="1" applyProtection="1">
      <alignment horizontal="center" vertical="center" wrapText="1"/>
      <protection locked="0"/>
    </xf>
    <xf numFmtId="171" fontId="12" fillId="2" borderId="3" xfId="2" applyNumberFormat="1" applyFont="1" applyFill="1" applyBorder="1" applyAlignment="1" applyProtection="1">
      <alignment horizontal="center" vertical="center" wrapText="1"/>
      <protection locked="0"/>
    </xf>
    <xf numFmtId="167" fontId="14" fillId="6" borderId="1" xfId="2" applyFont="1" applyFill="1" applyBorder="1" applyAlignment="1" applyProtection="1">
      <alignment horizontal="left" vertical="center" wrapText="1"/>
      <protection locked="0"/>
    </xf>
    <xf numFmtId="165" fontId="12" fillId="2" borderId="3" xfId="2" applyNumberFormat="1" applyFont="1" applyFill="1" applyBorder="1" applyAlignment="1" applyProtection="1">
      <alignment horizontal="center" vertical="center" wrapText="1"/>
      <protection locked="0"/>
    </xf>
    <xf numFmtId="167" fontId="17" fillId="6" borderId="1" xfId="2" applyFont="1" applyFill="1" applyBorder="1" applyAlignment="1" applyProtection="1">
      <alignment horizontal="left" vertical="center" wrapText="1"/>
      <protection locked="0"/>
    </xf>
    <xf numFmtId="167" fontId="17" fillId="4" borderId="1" xfId="2" applyFont="1" applyFill="1" applyBorder="1" applyAlignment="1" applyProtection="1">
      <alignment horizontal="left" vertical="top" wrapText="1"/>
      <protection locked="0"/>
    </xf>
    <xf numFmtId="164" fontId="12" fillId="4" borderId="1" xfId="2" applyNumberFormat="1" applyFont="1" applyFill="1" applyBorder="1" applyAlignment="1" applyProtection="1">
      <alignment horizontal="center" vertical="center" wrapText="1"/>
      <protection locked="0"/>
    </xf>
    <xf numFmtId="167" fontId="18" fillId="2" borderId="1" xfId="2" applyFont="1" applyFill="1" applyBorder="1" applyAlignment="1" applyProtection="1">
      <alignment horizontal="center" vertical="center" wrapText="1"/>
      <protection locked="0"/>
    </xf>
    <xf numFmtId="167" fontId="16" fillId="2" borderId="0" xfId="2" applyFont="1" applyFill="1" applyAlignment="1" applyProtection="1">
      <alignment horizontal="center" vertical="center" wrapText="1"/>
      <protection locked="0"/>
    </xf>
    <xf numFmtId="0" fontId="19" fillId="2" borderId="0" xfId="0" applyFont="1" applyFill="1" applyProtection="1">
      <protection locked="0"/>
    </xf>
    <xf numFmtId="167" fontId="22" fillId="2" borderId="8" xfId="2" applyFont="1" applyFill="1" applyBorder="1" applyAlignment="1" applyProtection="1">
      <alignment horizontal="center" vertical="center" wrapText="1"/>
      <protection locked="0"/>
    </xf>
    <xf numFmtId="167" fontId="12" fillId="2" borderId="8" xfId="2" applyFont="1" applyFill="1" applyBorder="1" applyAlignment="1" applyProtection="1">
      <alignment horizontal="center" vertical="center" wrapText="1"/>
      <protection locked="0"/>
    </xf>
    <xf numFmtId="167" fontId="14" fillId="4" borderId="8" xfId="2" applyFont="1" applyFill="1" applyBorder="1" applyAlignment="1" applyProtection="1">
      <alignment horizontal="left" vertical="top" wrapText="1"/>
      <protection locked="0"/>
    </xf>
    <xf numFmtId="167" fontId="7" fillId="4" borderId="0" xfId="2" applyFont="1" applyFill="1" applyBorder="1" applyAlignment="1" applyProtection="1">
      <alignment horizontal="left" vertical="center" wrapText="1"/>
      <protection locked="0"/>
    </xf>
    <xf numFmtId="167" fontId="22" fillId="2" borderId="0" xfId="2" applyFont="1" applyFill="1" applyAlignment="1" applyProtection="1">
      <alignment horizontal="center" vertical="center" wrapText="1"/>
      <protection locked="0"/>
    </xf>
    <xf numFmtId="167" fontId="23" fillId="4" borderId="1" xfId="2" applyFont="1" applyFill="1" applyBorder="1" applyAlignment="1" applyProtection="1">
      <alignment horizontal="center" vertical="center" wrapText="1"/>
      <protection locked="0"/>
    </xf>
    <xf numFmtId="167" fontId="17" fillId="3" borderId="1" xfId="2" applyFont="1" applyFill="1" applyBorder="1" applyAlignment="1" applyProtection="1">
      <alignment horizontal="left" vertical="top" wrapText="1"/>
      <protection locked="0"/>
    </xf>
    <xf numFmtId="167" fontId="23" fillId="4" borderId="4" xfId="2" applyFont="1" applyFill="1" applyBorder="1" applyAlignment="1" applyProtection="1">
      <alignment horizontal="center" vertical="center" wrapText="1"/>
      <protection locked="0"/>
    </xf>
    <xf numFmtId="167" fontId="23" fillId="4" borderId="8" xfId="2" applyFont="1" applyFill="1" applyBorder="1" applyAlignment="1" applyProtection="1">
      <alignment horizontal="center" vertical="center" wrapText="1"/>
      <protection locked="0"/>
    </xf>
    <xf numFmtId="167" fontId="27" fillId="2" borderId="0" xfId="2" applyFont="1" applyFill="1" applyAlignment="1" applyProtection="1">
      <alignment horizontal="center" vertical="center" wrapText="1"/>
      <protection locked="0"/>
    </xf>
    <xf numFmtId="165" fontId="14" fillId="2" borderId="1" xfId="2" applyNumberFormat="1" applyFont="1" applyFill="1" applyBorder="1" applyAlignment="1" applyProtection="1">
      <alignment horizontal="center" vertical="center" wrapText="1"/>
      <protection locked="0"/>
    </xf>
    <xf numFmtId="167" fontId="14" fillId="4" borderId="1" xfId="2" applyFont="1" applyFill="1" applyBorder="1" applyAlignment="1" applyProtection="1">
      <alignment vertical="center" wrapText="1"/>
      <protection locked="0"/>
    </xf>
    <xf numFmtId="167" fontId="14" fillId="2" borderId="1" xfId="2" applyFont="1" applyFill="1" applyBorder="1" applyAlignment="1" applyProtection="1">
      <alignment horizontal="left" vertical="center" wrapText="1"/>
      <protection locked="0"/>
    </xf>
    <xf numFmtId="165" fontId="14" fillId="2" borderId="3" xfId="2" applyNumberFormat="1" applyFont="1" applyFill="1" applyBorder="1" applyAlignment="1" applyProtection="1">
      <alignment horizontal="center" vertical="center" wrapText="1"/>
      <protection locked="0"/>
    </xf>
    <xf numFmtId="165" fontId="14" fillId="2" borderId="8" xfId="2" applyNumberFormat="1" applyFont="1" applyFill="1" applyBorder="1" applyAlignment="1" applyProtection="1">
      <alignment horizontal="center" vertical="center" wrapText="1"/>
      <protection locked="0"/>
    </xf>
    <xf numFmtId="165" fontId="14" fillId="2" borderId="1" xfId="2" applyNumberFormat="1" applyFont="1" applyFill="1" applyBorder="1" applyAlignment="1" applyProtection="1">
      <alignment horizontal="left" vertical="center" wrapText="1"/>
      <protection locked="0"/>
    </xf>
    <xf numFmtId="165" fontId="17" fillId="2" borderId="3" xfId="2" applyNumberFormat="1" applyFont="1" applyFill="1" applyBorder="1" applyAlignment="1" applyProtection="1">
      <alignment horizontal="left" vertical="center" wrapText="1"/>
      <protection locked="0"/>
    </xf>
    <xf numFmtId="165" fontId="17" fillId="2" borderId="1" xfId="2" applyNumberFormat="1" applyFont="1" applyFill="1" applyBorder="1" applyAlignment="1" applyProtection="1">
      <alignment horizontal="left" vertical="center" wrapText="1"/>
      <protection locked="0"/>
    </xf>
    <xf numFmtId="167" fontId="28" fillId="4" borderId="1" xfId="2" applyFont="1" applyFill="1" applyBorder="1" applyAlignment="1" applyProtection="1">
      <alignment horizontal="left" vertical="center" wrapText="1"/>
      <protection locked="0"/>
    </xf>
    <xf numFmtId="167" fontId="15" fillId="4" borderId="0" xfId="2" applyFont="1" applyFill="1" applyBorder="1" applyAlignment="1" applyProtection="1">
      <alignment horizontal="left" vertical="center" wrapText="1"/>
      <protection locked="0"/>
    </xf>
    <xf numFmtId="165" fontId="18" fillId="2" borderId="3" xfId="2" applyNumberFormat="1" applyFont="1" applyFill="1" applyBorder="1" applyAlignment="1" applyProtection="1">
      <alignment horizontal="center" vertical="center" wrapText="1"/>
      <protection locked="0"/>
    </xf>
    <xf numFmtId="167" fontId="29" fillId="4" borderId="1" xfId="2" applyFont="1" applyFill="1" applyBorder="1" applyAlignment="1" applyProtection="1">
      <alignment horizontal="left" vertical="top" wrapText="1"/>
      <protection locked="0"/>
    </xf>
    <xf numFmtId="165" fontId="31" fillId="2" borderId="8" xfId="2" applyNumberFormat="1" applyFont="1" applyFill="1" applyBorder="1" applyAlignment="1" applyProtection="1">
      <alignment horizontal="center" vertical="center" wrapText="1"/>
      <protection locked="0"/>
    </xf>
    <xf numFmtId="167" fontId="7" fillId="2" borderId="8" xfId="2" applyFont="1" applyFill="1" applyBorder="1" applyAlignment="1" applyProtection="1">
      <alignment vertical="center" wrapText="1"/>
      <protection locked="0"/>
    </xf>
    <xf numFmtId="167" fontId="10" fillId="4" borderId="8" xfId="2" applyFont="1" applyFill="1" applyBorder="1" applyAlignment="1" applyProtection="1">
      <alignment horizontal="left" vertical="center" wrapText="1"/>
      <protection locked="0"/>
    </xf>
    <xf numFmtId="167" fontId="11" fillId="4" borderId="8" xfId="2" applyFont="1" applyFill="1" applyBorder="1" applyAlignment="1" applyProtection="1">
      <alignment horizontal="center" wrapText="1"/>
      <protection locked="0"/>
    </xf>
    <xf numFmtId="164" fontId="12" fillId="2" borderId="8" xfId="2" applyNumberFormat="1" applyFont="1" applyFill="1" applyBorder="1" applyAlignment="1" applyProtection="1">
      <alignment horizontal="center" vertical="center" wrapText="1"/>
      <protection locked="0"/>
    </xf>
    <xf numFmtId="165" fontId="13" fillId="2" borderId="8" xfId="2" applyNumberFormat="1" applyFont="1" applyFill="1" applyBorder="1" applyAlignment="1" applyProtection="1">
      <alignment horizontal="center" vertical="center" wrapText="1"/>
      <protection locked="0"/>
    </xf>
    <xf numFmtId="167" fontId="12" fillId="2" borderId="8" xfId="2" applyFont="1" applyFill="1" applyBorder="1" applyAlignment="1" applyProtection="1">
      <alignment horizontal="left" vertical="center" wrapText="1"/>
      <protection locked="0"/>
    </xf>
    <xf numFmtId="167" fontId="7" fillId="2" borderId="9" xfId="2" applyFont="1" applyFill="1" applyBorder="1" applyAlignment="1" applyProtection="1">
      <alignment horizontal="center" vertical="center" wrapText="1"/>
      <protection locked="0"/>
    </xf>
    <xf numFmtId="167" fontId="36" fillId="2" borderId="8" xfId="2" applyFont="1" applyFill="1" applyBorder="1" applyAlignment="1" applyProtection="1">
      <alignment horizontal="center" vertical="center" wrapText="1"/>
      <protection locked="0"/>
    </xf>
    <xf numFmtId="167" fontId="36" fillId="2" borderId="8" xfId="2" applyFont="1" applyFill="1" applyBorder="1" applyAlignment="1" applyProtection="1">
      <alignment horizontal="left" vertical="center" wrapText="1"/>
      <protection locked="0"/>
    </xf>
    <xf numFmtId="167" fontId="39" fillId="2" borderId="0" xfId="2" applyFont="1" applyFill="1" applyAlignment="1" applyProtection="1">
      <alignment horizontal="left" vertical="center" wrapText="1"/>
      <protection locked="0"/>
    </xf>
    <xf numFmtId="167" fontId="39" fillId="2" borderId="0" xfId="2" applyFont="1" applyFill="1" applyAlignment="1" applyProtection="1">
      <alignment horizontal="center" vertical="center" wrapText="1"/>
      <protection locked="0"/>
    </xf>
    <xf numFmtId="167" fontId="30" fillId="2" borderId="8" xfId="2" applyFont="1" applyFill="1" applyBorder="1" applyAlignment="1" applyProtection="1">
      <alignment horizontal="center" vertical="center" wrapText="1"/>
      <protection locked="0"/>
    </xf>
    <xf numFmtId="167" fontId="30" fillId="2" borderId="8" xfId="2" applyFont="1" applyFill="1" applyBorder="1" applyAlignment="1" applyProtection="1">
      <alignment horizontal="left" vertical="center" wrapText="1"/>
      <protection locked="0"/>
    </xf>
    <xf numFmtId="0" fontId="26" fillId="7" borderId="0" xfId="0" applyFont="1" applyFill="1" applyBorder="1" applyAlignment="1">
      <alignment horizontal="left" vertical="top" wrapText="1"/>
    </xf>
    <xf numFmtId="0" fontId="26" fillId="7" borderId="0" xfId="0" applyFont="1" applyFill="1" applyBorder="1" applyAlignment="1">
      <alignment vertical="top" wrapText="1"/>
    </xf>
    <xf numFmtId="0" fontId="25" fillId="7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vertical="top" wrapText="1"/>
    </xf>
    <xf numFmtId="164" fontId="7" fillId="2" borderId="8" xfId="2" applyNumberFormat="1" applyFont="1" applyFill="1" applyBorder="1" applyAlignment="1" applyProtection="1">
      <alignment horizontal="center" vertical="center" wrapText="1"/>
      <protection locked="0"/>
    </xf>
    <xf numFmtId="167" fontId="34" fillId="2" borderId="8" xfId="2" applyFont="1" applyFill="1" applyBorder="1" applyAlignment="1" applyProtection="1">
      <alignment horizontal="left" vertical="center" wrapText="1"/>
      <protection locked="0"/>
    </xf>
    <xf numFmtId="167" fontId="34" fillId="2" borderId="8" xfId="2" applyFont="1" applyFill="1" applyBorder="1" applyAlignment="1" applyProtection="1">
      <alignment horizontal="center" vertical="center" wrapText="1"/>
      <protection locked="0"/>
    </xf>
    <xf numFmtId="0" fontId="7" fillId="2" borderId="9" xfId="2" applyNumberFormat="1" applyFont="1" applyFill="1" applyBorder="1" applyAlignment="1" applyProtection="1">
      <alignment horizontal="center" vertical="center" wrapText="1"/>
      <protection locked="0"/>
    </xf>
    <xf numFmtId="0" fontId="7" fillId="2" borderId="8" xfId="2" applyNumberFormat="1" applyFont="1" applyFill="1" applyBorder="1" applyAlignment="1" applyProtection="1">
      <alignment horizontal="center" vertical="center" wrapText="1"/>
      <protection locked="0"/>
    </xf>
    <xf numFmtId="167" fontId="10" fillId="5" borderId="8" xfId="2" applyFont="1" applyFill="1" applyBorder="1" applyAlignment="1" applyProtection="1">
      <alignment horizontal="left" vertical="top" wrapText="1"/>
      <protection locked="0"/>
    </xf>
    <xf numFmtId="165" fontId="12" fillId="2" borderId="8" xfId="2" applyNumberFormat="1" applyFont="1" applyFill="1" applyBorder="1" applyAlignment="1" applyProtection="1">
      <alignment vertical="center" wrapText="1"/>
      <protection locked="0"/>
    </xf>
    <xf numFmtId="0" fontId="37" fillId="7" borderId="0" xfId="0" applyFont="1" applyFill="1" applyBorder="1" applyAlignment="1">
      <alignment vertical="top" wrapText="1"/>
    </xf>
    <xf numFmtId="0" fontId="38" fillId="7" borderId="0" xfId="0" applyFont="1" applyFill="1" applyBorder="1" applyAlignment="1">
      <alignment horizontal="center" vertical="top" wrapText="1"/>
    </xf>
    <xf numFmtId="0" fontId="38" fillId="7" borderId="0" xfId="0" applyFont="1" applyFill="1" applyBorder="1" applyAlignment="1">
      <alignment vertical="top" wrapText="1"/>
    </xf>
    <xf numFmtId="0" fontId="38" fillId="7" borderId="0" xfId="0" applyFont="1" applyFill="1" applyBorder="1" applyAlignment="1">
      <alignment horizontal="left" vertical="top"/>
    </xf>
    <xf numFmtId="0" fontId="38" fillId="7" borderId="0" xfId="0" applyFont="1" applyFill="1" applyBorder="1" applyAlignment="1">
      <alignment horizontal="left" vertical="top" wrapText="1"/>
    </xf>
    <xf numFmtId="0" fontId="37" fillId="7" borderId="0" xfId="0" applyFont="1" applyFill="1" applyBorder="1" applyAlignment="1">
      <alignment horizontal="left" vertical="top" wrapText="1"/>
    </xf>
    <xf numFmtId="0" fontId="37" fillId="7" borderId="0" xfId="0" applyFont="1" applyFill="1" applyBorder="1" applyAlignment="1">
      <alignment horizontal="center" vertical="top" wrapText="1"/>
    </xf>
    <xf numFmtId="0" fontId="37" fillId="7" borderId="0" xfId="0" applyFont="1" applyFill="1" applyBorder="1" applyAlignment="1">
      <alignment horizontal="left" vertical="top"/>
    </xf>
    <xf numFmtId="167" fontId="10" fillId="4" borderId="1" xfId="2" applyFont="1" applyFill="1" applyBorder="1" applyAlignment="1" applyProtection="1">
      <alignment horizontal="left" vertical="top" wrapText="1"/>
      <protection locked="0"/>
    </xf>
    <xf numFmtId="167" fontId="40" fillId="4" borderId="8" xfId="2" applyFont="1" applyFill="1" applyBorder="1" applyAlignment="1" applyProtection="1">
      <alignment horizontal="center" vertical="center" wrapText="1"/>
      <protection locked="0"/>
    </xf>
    <xf numFmtId="164" fontId="13" fillId="2" borderId="8" xfId="2" applyNumberFormat="1" applyFont="1" applyFill="1" applyBorder="1" applyAlignment="1" applyProtection="1">
      <alignment horizontal="center" vertical="center" wrapText="1"/>
      <protection locked="0"/>
    </xf>
    <xf numFmtId="167" fontId="7" fillId="2" borderId="8" xfId="2" applyFont="1" applyFill="1" applyBorder="1" applyAlignment="1" applyProtection="1">
      <alignment horizontal="center" vertical="center" wrapText="1"/>
      <protection locked="0"/>
    </xf>
    <xf numFmtId="167" fontId="22" fillId="2" borderId="1" xfId="2" applyFont="1" applyFill="1" applyBorder="1" applyAlignment="1" applyProtection="1">
      <alignment horizontal="center" vertical="center" wrapText="1"/>
      <protection locked="0"/>
    </xf>
    <xf numFmtId="167" fontId="22" fillId="2" borderId="4" xfId="2" applyFont="1" applyFill="1" applyBorder="1" applyAlignment="1" applyProtection="1">
      <alignment horizontal="center" vertical="center" wrapText="1"/>
      <protection locked="0"/>
    </xf>
    <xf numFmtId="167" fontId="22" fillId="2" borderId="5" xfId="2" applyFont="1" applyFill="1" applyBorder="1" applyAlignment="1" applyProtection="1">
      <alignment horizontal="center" vertical="center" wrapText="1"/>
      <protection locked="0"/>
    </xf>
    <xf numFmtId="167" fontId="22" fillId="2" borderId="3" xfId="2" applyFont="1" applyFill="1" applyBorder="1" applyAlignment="1" applyProtection="1">
      <alignment horizontal="center" vertical="center" wrapText="1"/>
      <protection locked="0"/>
    </xf>
    <xf numFmtId="167" fontId="9" fillId="3" borderId="2" xfId="2" applyFont="1" applyFill="1" applyBorder="1" applyAlignment="1" applyProtection="1">
      <alignment horizontal="center" vertical="center" wrapText="1"/>
      <protection locked="0"/>
    </xf>
    <xf numFmtId="167" fontId="22" fillId="2" borderId="1" xfId="2" applyFont="1" applyFill="1" applyBorder="1" applyAlignment="1" applyProtection="1">
      <alignment horizontal="center" vertical="center" wrapText="1"/>
      <protection locked="0"/>
    </xf>
    <xf numFmtId="167" fontId="22" fillId="2" borderId="4" xfId="2" applyFont="1" applyFill="1" applyBorder="1" applyAlignment="1" applyProtection="1">
      <alignment horizontal="center" vertical="center" wrapText="1"/>
      <protection locked="0"/>
    </xf>
    <xf numFmtId="167" fontId="22" fillId="2" borderId="5" xfId="2" applyFont="1" applyFill="1" applyBorder="1" applyAlignment="1" applyProtection="1">
      <alignment horizontal="center" vertical="center" wrapText="1"/>
      <protection locked="0"/>
    </xf>
    <xf numFmtId="167" fontId="22" fillId="2" borderId="3" xfId="2" applyFont="1" applyFill="1" applyBorder="1" applyAlignment="1" applyProtection="1">
      <alignment horizontal="center" vertical="center" wrapText="1"/>
      <protection locked="0"/>
    </xf>
    <xf numFmtId="0" fontId="25" fillId="7" borderId="0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 applyProtection="1">
      <alignment horizontal="center" vertical="center" wrapText="1"/>
      <protection locked="0"/>
    </xf>
    <xf numFmtId="0" fontId="20" fillId="2" borderId="11" xfId="0" applyFont="1" applyFill="1" applyBorder="1" applyAlignment="1" applyProtection="1">
      <alignment horizontal="center" vertical="center" wrapText="1"/>
      <protection locked="0"/>
    </xf>
    <xf numFmtId="0" fontId="20" fillId="2" borderId="12" xfId="0" applyFont="1" applyFill="1" applyBorder="1" applyAlignment="1" applyProtection="1">
      <alignment horizontal="center" vertical="center" wrapText="1"/>
      <protection locked="0"/>
    </xf>
    <xf numFmtId="167" fontId="7" fillId="2" borderId="8" xfId="2" applyFont="1" applyFill="1" applyBorder="1" applyAlignment="1" applyProtection="1">
      <alignment horizontal="center" vertical="center" wrapText="1"/>
      <protection locked="0"/>
    </xf>
    <xf numFmtId="167" fontId="14" fillId="4" borderId="10" xfId="2" applyFont="1" applyFill="1" applyBorder="1" applyAlignment="1" applyProtection="1">
      <alignment horizontal="left" vertical="top" wrapText="1"/>
      <protection locked="0"/>
    </xf>
    <xf numFmtId="167" fontId="14" fillId="4" borderId="12" xfId="2" applyFont="1" applyFill="1" applyBorder="1" applyAlignment="1" applyProtection="1">
      <alignment horizontal="left" vertical="top" wrapText="1"/>
      <protection locked="0"/>
    </xf>
    <xf numFmtId="165" fontId="12" fillId="2" borderId="10" xfId="2" applyNumberFormat="1" applyFont="1" applyFill="1" applyBorder="1" applyAlignment="1" applyProtection="1">
      <alignment horizontal="center" vertical="center" wrapText="1"/>
      <protection locked="0"/>
    </xf>
    <xf numFmtId="165" fontId="12" fillId="2" borderId="12" xfId="2" applyNumberFormat="1" applyFont="1" applyFill="1" applyBorder="1" applyAlignment="1" applyProtection="1">
      <alignment horizontal="center" vertical="center" wrapText="1"/>
      <protection locked="0"/>
    </xf>
    <xf numFmtId="0" fontId="38" fillId="2" borderId="0" xfId="0" applyFont="1" applyFill="1" applyBorder="1" applyAlignment="1">
      <alignment horizontal="left" vertical="center" wrapText="1"/>
    </xf>
    <xf numFmtId="167" fontId="14" fillId="4" borderId="0" xfId="2" applyFont="1" applyFill="1" applyBorder="1" applyAlignment="1" applyProtection="1">
      <alignment horizontal="left" vertical="center" wrapText="1"/>
      <protection locked="0"/>
    </xf>
    <xf numFmtId="167" fontId="14" fillId="4" borderId="13" xfId="2" applyFont="1" applyFill="1" applyBorder="1" applyAlignment="1" applyProtection="1">
      <alignment horizontal="left" vertical="top" wrapText="1"/>
      <protection locked="0"/>
    </xf>
    <xf numFmtId="167" fontId="14" fillId="4" borderId="14" xfId="2" applyFont="1" applyFill="1" applyBorder="1" applyAlignment="1" applyProtection="1">
      <alignment horizontal="left" vertical="top" wrapText="1"/>
      <protection locked="0"/>
    </xf>
    <xf numFmtId="167" fontId="14" fillId="4" borderId="15" xfId="2" applyFont="1" applyFill="1" applyBorder="1" applyAlignment="1" applyProtection="1">
      <alignment horizontal="left" vertical="top" wrapText="1"/>
      <protection locked="0"/>
    </xf>
    <xf numFmtId="167" fontId="14" fillId="4" borderId="16" xfId="2" applyFont="1" applyFill="1" applyBorder="1" applyAlignment="1" applyProtection="1">
      <alignment horizontal="left" vertical="top" wrapText="1"/>
      <protection locked="0"/>
    </xf>
  </cellXfs>
  <cellStyles count="12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xl40" xfId="7"/>
    <cellStyle name="Денежный 2" xfId="8"/>
    <cellStyle name="Обычный" xfId="0" builtinId="0" customBuiltin="1"/>
    <cellStyle name="Обычный 2" xfId="9"/>
    <cellStyle name="Обычный 4" xfId="10"/>
    <cellStyle name="Стиль 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232"/>
  <sheetViews>
    <sheetView tabSelected="1" view="pageBreakPreview" zoomScale="52" zoomScaleNormal="55" zoomScaleSheetLayoutView="52" workbookViewId="0">
      <pane xSplit="2" ySplit="6" topLeftCell="C7" activePane="bottomRight" state="frozen"/>
      <selection pane="topRight" activeCell="E1" sqref="E1"/>
      <selection pane="bottomLeft" activeCell="A8" sqref="A8"/>
      <selection pane="bottomRight" activeCell="J16" sqref="J16"/>
    </sheetView>
  </sheetViews>
  <sheetFormatPr defaultRowHeight="16.5" x14ac:dyDescent="0.2"/>
  <cols>
    <col min="1" max="1" width="0.125" style="50" customWidth="1"/>
    <col min="2" max="2" width="0.125" style="11" customWidth="1"/>
    <col min="3" max="3" width="5.75" style="11" customWidth="1"/>
    <col min="4" max="4" width="38.375" style="11" customWidth="1"/>
    <col min="5" max="5" width="9" style="11" customWidth="1"/>
    <col min="6" max="6" width="16" style="11" customWidth="1"/>
    <col min="7" max="7" width="25.875" style="11" customWidth="1"/>
    <col min="8" max="8" width="19.125" style="11" customWidth="1"/>
    <col min="9" max="9" width="24.5" style="11" customWidth="1"/>
    <col min="10" max="10" width="19" style="11" customWidth="1"/>
    <col min="11" max="11" width="21.875" style="11" customWidth="1"/>
    <col min="12" max="12" width="24.375" style="11" customWidth="1"/>
    <col min="13" max="13" width="16.375" style="11" customWidth="1"/>
    <col min="14" max="14" width="42.25" style="11" customWidth="1"/>
    <col min="15" max="15" width="36.75" style="11" customWidth="1"/>
    <col min="16" max="16" width="41" style="1" customWidth="1"/>
    <col min="17" max="17" width="41" style="11" customWidth="1"/>
    <col min="18" max="1021" width="8.5" style="11" customWidth="1"/>
    <col min="1022" max="16384" width="9" style="12"/>
  </cols>
  <sheetData>
    <row r="1" spans="1:16" ht="37.5" customHeight="1" x14ac:dyDescent="0.2">
      <c r="A1" s="109" t="s">
        <v>213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23"/>
      <c r="N1" s="23"/>
      <c r="O1" s="23"/>
    </row>
    <row r="2" spans="1:16" ht="30" customHeight="1" x14ac:dyDescent="0.2">
      <c r="A2" s="110" t="s">
        <v>0</v>
      </c>
      <c r="B2" s="110" t="s">
        <v>6</v>
      </c>
      <c r="C2" s="111" t="s">
        <v>211</v>
      </c>
      <c r="D2" s="110" t="s">
        <v>7</v>
      </c>
      <c r="E2" s="110" t="s">
        <v>8</v>
      </c>
      <c r="F2" s="106"/>
      <c r="G2" s="111" t="s">
        <v>9</v>
      </c>
      <c r="H2" s="110" t="s">
        <v>10</v>
      </c>
      <c r="I2" s="110" t="s">
        <v>11</v>
      </c>
      <c r="J2" s="110"/>
      <c r="K2" s="110"/>
      <c r="L2" s="110"/>
      <c r="M2" s="111" t="s">
        <v>132</v>
      </c>
      <c r="N2" s="110" t="s">
        <v>218</v>
      </c>
      <c r="O2" s="110" t="s">
        <v>219</v>
      </c>
      <c r="P2" s="110" t="s">
        <v>220</v>
      </c>
    </row>
    <row r="3" spans="1:16" ht="20.25" customHeight="1" x14ac:dyDescent="0.2">
      <c r="A3" s="110"/>
      <c r="B3" s="110"/>
      <c r="C3" s="112"/>
      <c r="D3" s="110"/>
      <c r="E3" s="110"/>
      <c r="F3" s="107"/>
      <c r="G3" s="112"/>
      <c r="H3" s="110"/>
      <c r="I3" s="110"/>
      <c r="J3" s="110"/>
      <c r="K3" s="110"/>
      <c r="L3" s="110"/>
      <c r="M3" s="112"/>
      <c r="N3" s="110"/>
      <c r="O3" s="110"/>
      <c r="P3" s="110"/>
    </row>
    <row r="4" spans="1:16" ht="27" customHeight="1" x14ac:dyDescent="0.2">
      <c r="A4" s="110"/>
      <c r="B4" s="110"/>
      <c r="C4" s="112"/>
      <c r="D4" s="110"/>
      <c r="E4" s="110"/>
      <c r="F4" s="107" t="s">
        <v>212</v>
      </c>
      <c r="G4" s="112"/>
      <c r="H4" s="110"/>
      <c r="I4" s="110" t="s">
        <v>2</v>
      </c>
      <c r="J4" s="110"/>
      <c r="K4" s="110" t="s">
        <v>3</v>
      </c>
      <c r="L4" s="110" t="s">
        <v>4</v>
      </c>
      <c r="M4" s="112"/>
      <c r="N4" s="110"/>
      <c r="O4" s="110"/>
      <c r="P4" s="110"/>
    </row>
    <row r="5" spans="1:16" ht="78" customHeight="1" x14ac:dyDescent="0.2">
      <c r="A5" s="110"/>
      <c r="B5" s="110"/>
      <c r="C5" s="113"/>
      <c r="D5" s="110"/>
      <c r="E5" s="110"/>
      <c r="F5" s="108"/>
      <c r="G5" s="113"/>
      <c r="H5" s="110"/>
      <c r="I5" s="105" t="s">
        <v>1</v>
      </c>
      <c r="J5" s="105" t="s">
        <v>5</v>
      </c>
      <c r="K5" s="110"/>
      <c r="L5" s="110"/>
      <c r="M5" s="113"/>
      <c r="N5" s="110"/>
      <c r="O5" s="110"/>
      <c r="P5" s="110"/>
    </row>
    <row r="6" spans="1:16" s="11" customFormat="1" ht="17.25" x14ac:dyDescent="0.2">
      <c r="A6" s="105"/>
      <c r="B6" s="3"/>
      <c r="C6" s="3">
        <v>1</v>
      </c>
      <c r="D6" s="3">
        <v>2</v>
      </c>
      <c r="E6" s="3">
        <v>3</v>
      </c>
      <c r="F6" s="3"/>
      <c r="G6" s="3">
        <v>4</v>
      </c>
      <c r="H6" s="3">
        <v>5</v>
      </c>
      <c r="I6" s="3">
        <v>6</v>
      </c>
      <c r="J6" s="24">
        <v>7</v>
      </c>
      <c r="K6" s="3">
        <v>8</v>
      </c>
      <c r="L6" s="3">
        <v>9</v>
      </c>
      <c r="M6" s="3">
        <v>10</v>
      </c>
      <c r="N6" s="3">
        <v>11</v>
      </c>
      <c r="O6" s="3"/>
      <c r="P6" s="3"/>
    </row>
    <row r="7" spans="1:16" s="11" customFormat="1" ht="31.5" customHeight="1" x14ac:dyDescent="0.2">
      <c r="A7" s="105"/>
      <c r="B7" s="3"/>
      <c r="C7" s="3"/>
      <c r="D7" s="25" t="s">
        <v>548</v>
      </c>
      <c r="E7" s="3"/>
      <c r="F7" s="3"/>
      <c r="G7" s="3"/>
      <c r="H7" s="3"/>
      <c r="I7" s="30">
        <f>I8+I123+I133+I140+I142+I162+I168</f>
        <v>832925731.10000002</v>
      </c>
      <c r="J7" s="30">
        <f t="shared" ref="J7:L7" si="0">J8+J123+J133+J140+J142+J162+J168</f>
        <v>0</v>
      </c>
      <c r="K7" s="30">
        <f t="shared" si="0"/>
        <v>692750413.20000005</v>
      </c>
      <c r="L7" s="30">
        <f t="shared" si="0"/>
        <v>531071956.28999996</v>
      </c>
      <c r="M7" s="3"/>
      <c r="N7" s="3"/>
      <c r="O7" s="3"/>
      <c r="P7" s="3"/>
    </row>
    <row r="8" spans="1:16" s="11" customFormat="1" ht="23.25" customHeight="1" x14ac:dyDescent="0.2">
      <c r="A8" s="105"/>
      <c r="B8" s="28"/>
      <c r="C8" s="28"/>
      <c r="D8" s="25" t="s">
        <v>12</v>
      </c>
      <c r="E8" s="29"/>
      <c r="F8" s="29"/>
      <c r="G8" s="27"/>
      <c r="H8" s="10"/>
      <c r="I8" s="30">
        <f>I10+I15+I16+I19+I20+I22+I24+I29+I30+I32+I34+I36+I37+I41+I42+I47+I48+I50+I54+I57+I59+I63+I67+I69+I70+I73+I75+I76+I79+I80+I85+I86+I88+I89+I90+I93+I94+I96+I98+I99+I100+I101+I104+I107+I109+I110+I112+I116+I120+I122</f>
        <v>220387731.09999999</v>
      </c>
      <c r="J8" s="30">
        <f>SUM(J10:J217)</f>
        <v>0</v>
      </c>
      <c r="K8" s="26">
        <f>K27+K38+K39+K40+K58+K64+K65+K66+K70+K71+K72+K77+K82+K85+K92+K103+K106+K108+K113+K117+K118+K121</f>
        <v>56842424.199999996</v>
      </c>
      <c r="L8" s="26">
        <f>L12+L13+L25+L35+L44+L45+L51+L52+L56+L61+L78+L83+L87+L114+L115</f>
        <v>144613539.28999999</v>
      </c>
      <c r="M8" s="26"/>
      <c r="N8" s="4"/>
      <c r="O8" s="26"/>
      <c r="P8" s="4"/>
    </row>
    <row r="9" spans="1:16" s="11" customFormat="1" ht="29.25" customHeight="1" x14ac:dyDescent="0.2">
      <c r="A9" s="105"/>
      <c r="B9" s="28"/>
      <c r="C9" s="28"/>
      <c r="D9" s="31" t="s">
        <v>13</v>
      </c>
      <c r="E9" s="32"/>
      <c r="F9" s="32"/>
      <c r="G9" s="27"/>
      <c r="H9" s="10"/>
      <c r="I9" s="10"/>
      <c r="J9" s="10"/>
      <c r="K9" s="33"/>
      <c r="L9" s="10"/>
      <c r="M9" s="33"/>
      <c r="N9" s="4"/>
      <c r="O9" s="33"/>
      <c r="P9" s="4"/>
    </row>
    <row r="10" spans="1:16" s="11" customFormat="1" ht="99.75" customHeight="1" x14ac:dyDescent="0.2">
      <c r="A10" s="105"/>
      <c r="B10" s="18">
        <v>522</v>
      </c>
      <c r="C10" s="18">
        <v>1</v>
      </c>
      <c r="D10" s="5" t="s">
        <v>14</v>
      </c>
      <c r="E10" s="51">
        <v>2017</v>
      </c>
      <c r="F10" s="51">
        <v>2017</v>
      </c>
      <c r="G10" s="10">
        <v>861808410</v>
      </c>
      <c r="H10" s="10">
        <v>861808410</v>
      </c>
      <c r="I10" s="19">
        <v>1000000</v>
      </c>
      <c r="J10" s="10"/>
      <c r="K10" s="10"/>
      <c r="L10" s="10"/>
      <c r="M10" s="10" t="s">
        <v>233</v>
      </c>
      <c r="N10" s="2" t="s">
        <v>236</v>
      </c>
      <c r="O10" s="61" t="s">
        <v>237</v>
      </c>
      <c r="P10" s="2"/>
    </row>
    <row r="11" spans="1:16" s="11" customFormat="1" ht="23.25" customHeight="1" x14ac:dyDescent="0.2">
      <c r="A11" s="105"/>
      <c r="B11" s="18"/>
      <c r="C11" s="18"/>
      <c r="D11" s="31" t="s">
        <v>15</v>
      </c>
      <c r="E11" s="51"/>
      <c r="F11" s="51"/>
      <c r="G11" s="10"/>
      <c r="H11" s="10"/>
      <c r="I11" s="19"/>
      <c r="J11" s="10"/>
      <c r="K11" s="10"/>
      <c r="L11" s="10"/>
      <c r="M11" s="10"/>
      <c r="N11" s="4"/>
      <c r="O11" s="56"/>
      <c r="P11" s="58"/>
    </row>
    <row r="12" spans="1:16" s="11" customFormat="1" ht="63" customHeight="1" x14ac:dyDescent="0.2">
      <c r="A12" s="105"/>
      <c r="B12" s="18">
        <v>522</v>
      </c>
      <c r="C12" s="18">
        <v>2</v>
      </c>
      <c r="D12" s="5" t="s">
        <v>106</v>
      </c>
      <c r="E12" s="51">
        <v>2019</v>
      </c>
      <c r="F12" s="51">
        <v>2019</v>
      </c>
      <c r="G12" s="10">
        <v>14264206</v>
      </c>
      <c r="H12" s="34">
        <v>14001176</v>
      </c>
      <c r="I12" s="35"/>
      <c r="J12" s="36"/>
      <c r="K12" s="10"/>
      <c r="L12" s="10">
        <v>4774401</v>
      </c>
      <c r="M12" s="10" t="s">
        <v>133</v>
      </c>
      <c r="N12" s="2" t="s">
        <v>221</v>
      </c>
      <c r="O12" s="56" t="s">
        <v>288</v>
      </c>
      <c r="P12" s="2"/>
    </row>
    <row r="13" spans="1:16" s="11" customFormat="1" ht="61.5" customHeight="1" x14ac:dyDescent="0.2">
      <c r="A13" s="105"/>
      <c r="B13" s="18">
        <v>522</v>
      </c>
      <c r="C13" s="18">
        <v>3</v>
      </c>
      <c r="D13" s="5" t="s">
        <v>91</v>
      </c>
      <c r="E13" s="51">
        <v>2019</v>
      </c>
      <c r="F13" s="51">
        <v>2019</v>
      </c>
      <c r="G13" s="10">
        <v>711050</v>
      </c>
      <c r="H13" s="10">
        <v>637300</v>
      </c>
      <c r="I13" s="37"/>
      <c r="J13" s="10"/>
      <c r="K13" s="10"/>
      <c r="L13" s="10">
        <v>637300</v>
      </c>
      <c r="M13" s="10" t="s">
        <v>134</v>
      </c>
      <c r="N13" s="2" t="s">
        <v>177</v>
      </c>
      <c r="O13" s="56" t="s">
        <v>289</v>
      </c>
      <c r="P13" s="64"/>
    </row>
    <row r="14" spans="1:16" s="11" customFormat="1" ht="20.25" x14ac:dyDescent="0.2">
      <c r="A14" s="105"/>
      <c r="B14" s="18"/>
      <c r="C14" s="18"/>
      <c r="D14" s="31" t="s">
        <v>16</v>
      </c>
      <c r="E14" s="51"/>
      <c r="F14" s="51"/>
      <c r="G14" s="10"/>
      <c r="H14" s="10"/>
      <c r="I14" s="19"/>
      <c r="J14" s="10"/>
      <c r="K14" s="10"/>
      <c r="L14" s="10"/>
      <c r="M14" s="10"/>
      <c r="N14" s="4"/>
      <c r="O14" s="61"/>
      <c r="P14" s="58"/>
    </row>
    <row r="15" spans="1:16" s="11" customFormat="1" ht="101.25" customHeight="1" x14ac:dyDescent="0.2">
      <c r="A15" s="105"/>
      <c r="B15" s="18">
        <v>522</v>
      </c>
      <c r="C15" s="18">
        <v>4</v>
      </c>
      <c r="D15" s="5" t="s">
        <v>88</v>
      </c>
      <c r="E15" s="51">
        <v>2017</v>
      </c>
      <c r="F15" s="51">
        <v>2017</v>
      </c>
      <c r="G15" s="10">
        <v>174540070</v>
      </c>
      <c r="H15" s="10">
        <v>174540070</v>
      </c>
      <c r="I15" s="19">
        <v>44420447.82</v>
      </c>
      <c r="J15" s="10"/>
      <c r="K15" s="10"/>
      <c r="L15" s="10"/>
      <c r="M15" s="10" t="s">
        <v>234</v>
      </c>
      <c r="N15" s="2" t="s">
        <v>17</v>
      </c>
      <c r="O15" s="61" t="s">
        <v>239</v>
      </c>
      <c r="P15" s="2"/>
    </row>
    <row r="16" spans="1:16" s="11" customFormat="1" ht="96" customHeight="1" x14ac:dyDescent="0.2">
      <c r="A16" s="105"/>
      <c r="B16" s="18">
        <v>522</v>
      </c>
      <c r="C16" s="18">
        <v>5</v>
      </c>
      <c r="D16" s="5" t="s">
        <v>235</v>
      </c>
      <c r="E16" s="51">
        <v>2017</v>
      </c>
      <c r="F16" s="51">
        <v>2017</v>
      </c>
      <c r="G16" s="10">
        <v>161477970</v>
      </c>
      <c r="H16" s="10">
        <v>161477970</v>
      </c>
      <c r="I16" s="19">
        <v>41096128.100000001</v>
      </c>
      <c r="J16" s="10"/>
      <c r="K16" s="10"/>
      <c r="L16" s="10"/>
      <c r="M16" s="10" t="s">
        <v>238</v>
      </c>
      <c r="N16" s="2" t="s">
        <v>74</v>
      </c>
      <c r="O16" s="61" t="s">
        <v>239</v>
      </c>
      <c r="P16" s="2"/>
    </row>
    <row r="17" spans="1:16" s="11" customFormat="1" ht="71.25" hidden="1" customHeight="1" x14ac:dyDescent="0.2">
      <c r="A17" s="105"/>
      <c r="B17" s="18"/>
      <c r="C17" s="18"/>
      <c r="D17" s="2" t="s">
        <v>18</v>
      </c>
      <c r="E17" s="51">
        <v>2012</v>
      </c>
      <c r="F17" s="51">
        <v>2012</v>
      </c>
      <c r="G17" s="10">
        <v>119065299</v>
      </c>
      <c r="H17" s="10"/>
      <c r="I17" s="19"/>
      <c r="J17" s="10"/>
      <c r="K17" s="10"/>
      <c r="L17" s="10"/>
      <c r="M17" s="10"/>
      <c r="N17" s="4"/>
      <c r="O17" s="56"/>
      <c r="P17" s="58"/>
    </row>
    <row r="18" spans="1:16" s="11" customFormat="1" ht="27" customHeight="1" x14ac:dyDescent="0.2">
      <c r="A18" s="105"/>
      <c r="B18" s="18"/>
      <c r="C18" s="18"/>
      <c r="D18" s="31" t="s">
        <v>19</v>
      </c>
      <c r="E18" s="51"/>
      <c r="F18" s="51"/>
      <c r="G18" s="10"/>
      <c r="H18" s="10"/>
      <c r="I18" s="19"/>
      <c r="J18" s="10"/>
      <c r="K18" s="10"/>
      <c r="L18" s="10"/>
      <c r="M18" s="10"/>
      <c r="N18" s="4"/>
      <c r="O18" s="56"/>
      <c r="P18" s="58"/>
    </row>
    <row r="19" spans="1:16" s="11" customFormat="1" ht="82.5" customHeight="1" x14ac:dyDescent="0.2">
      <c r="A19" s="105"/>
      <c r="B19" s="18">
        <v>522</v>
      </c>
      <c r="C19" s="18">
        <v>6</v>
      </c>
      <c r="D19" s="5" t="s">
        <v>92</v>
      </c>
      <c r="E19" s="51">
        <v>2017</v>
      </c>
      <c r="F19" s="51">
        <v>2017</v>
      </c>
      <c r="G19" s="10">
        <v>1410030</v>
      </c>
      <c r="H19" s="10">
        <v>1410030</v>
      </c>
      <c r="I19" s="19">
        <v>575292</v>
      </c>
      <c r="J19" s="10"/>
      <c r="K19" s="10"/>
      <c r="L19" s="10"/>
      <c r="M19" s="10" t="s">
        <v>135</v>
      </c>
      <c r="N19" s="2" t="s">
        <v>178</v>
      </c>
      <c r="O19" s="56" t="s">
        <v>289</v>
      </c>
      <c r="P19" s="2"/>
    </row>
    <row r="20" spans="1:16" ht="81" customHeight="1" x14ac:dyDescent="0.2">
      <c r="A20" s="105"/>
      <c r="B20" s="18">
        <v>522</v>
      </c>
      <c r="C20" s="18">
        <v>7</v>
      </c>
      <c r="D20" s="5" t="s">
        <v>93</v>
      </c>
      <c r="E20" s="51">
        <v>2017</v>
      </c>
      <c r="F20" s="51">
        <v>2017</v>
      </c>
      <c r="G20" s="10">
        <v>391100</v>
      </c>
      <c r="H20" s="10">
        <v>391100</v>
      </c>
      <c r="I20" s="19">
        <v>159569</v>
      </c>
      <c r="J20" s="10"/>
      <c r="K20" s="10"/>
      <c r="L20" s="10"/>
      <c r="M20" s="10" t="s">
        <v>136</v>
      </c>
      <c r="N20" s="2" t="s">
        <v>179</v>
      </c>
      <c r="O20" s="56" t="s">
        <v>289</v>
      </c>
      <c r="P20" s="2"/>
    </row>
    <row r="21" spans="1:16" ht="18.75" customHeight="1" x14ac:dyDescent="0.2">
      <c r="A21" s="105"/>
      <c r="B21" s="18"/>
      <c r="C21" s="18"/>
      <c r="D21" s="31" t="s">
        <v>20</v>
      </c>
      <c r="E21" s="51"/>
      <c r="F21" s="51"/>
      <c r="G21" s="10"/>
      <c r="H21" s="10"/>
      <c r="I21" s="19"/>
      <c r="J21" s="10"/>
      <c r="K21" s="10"/>
      <c r="L21" s="10"/>
      <c r="M21" s="10"/>
      <c r="N21" s="4"/>
      <c r="O21" s="56"/>
      <c r="P21" s="58"/>
    </row>
    <row r="22" spans="1:16" ht="112.5" x14ac:dyDescent="0.2">
      <c r="A22" s="105"/>
      <c r="B22" s="18">
        <v>522</v>
      </c>
      <c r="C22" s="18">
        <v>8</v>
      </c>
      <c r="D22" s="5" t="s">
        <v>115</v>
      </c>
      <c r="E22" s="51">
        <v>2017</v>
      </c>
      <c r="F22" s="51">
        <v>2017</v>
      </c>
      <c r="G22" s="10">
        <v>10148980</v>
      </c>
      <c r="H22" s="10">
        <v>10148980</v>
      </c>
      <c r="I22" s="19">
        <v>4099984</v>
      </c>
      <c r="J22" s="10"/>
      <c r="K22" s="10"/>
      <c r="L22" s="10"/>
      <c r="M22" s="10" t="s">
        <v>138</v>
      </c>
      <c r="N22" s="2" t="s">
        <v>180</v>
      </c>
      <c r="O22" s="56" t="s">
        <v>289</v>
      </c>
      <c r="P22" s="2"/>
    </row>
    <row r="23" spans="1:16" ht="20.25" x14ac:dyDescent="0.2">
      <c r="A23" s="105"/>
      <c r="B23" s="18"/>
      <c r="C23" s="18"/>
      <c r="D23" s="31" t="s">
        <v>21</v>
      </c>
      <c r="E23" s="51"/>
      <c r="F23" s="51"/>
      <c r="G23" s="10"/>
      <c r="H23" s="10"/>
      <c r="I23" s="19"/>
      <c r="J23" s="10"/>
      <c r="K23" s="10"/>
      <c r="L23" s="10"/>
      <c r="M23" s="10"/>
      <c r="N23" s="4"/>
      <c r="O23" s="56"/>
      <c r="P23" s="58"/>
    </row>
    <row r="24" spans="1:16" ht="124.5" customHeight="1" x14ac:dyDescent="0.2">
      <c r="A24" s="105"/>
      <c r="B24" s="18"/>
      <c r="C24" s="18">
        <v>9</v>
      </c>
      <c r="D24" s="2" t="s">
        <v>96</v>
      </c>
      <c r="E24" s="51">
        <v>2017</v>
      </c>
      <c r="F24" s="51">
        <v>2017</v>
      </c>
      <c r="G24" s="13">
        <v>406620</v>
      </c>
      <c r="H24" s="13">
        <v>406620</v>
      </c>
      <c r="I24" s="21">
        <v>406620</v>
      </c>
      <c r="J24" s="10"/>
      <c r="K24" s="10"/>
      <c r="L24" s="10"/>
      <c r="M24" s="10" t="s">
        <v>139</v>
      </c>
      <c r="N24" s="2" t="s">
        <v>181</v>
      </c>
      <c r="O24" s="56" t="s">
        <v>289</v>
      </c>
      <c r="P24" s="2"/>
    </row>
    <row r="25" spans="1:16" ht="37.5" x14ac:dyDescent="0.2">
      <c r="A25" s="105"/>
      <c r="B25" s="18">
        <v>522</v>
      </c>
      <c r="C25" s="18">
        <v>10</v>
      </c>
      <c r="D25" s="2" t="s">
        <v>22</v>
      </c>
      <c r="E25" s="51">
        <v>2019</v>
      </c>
      <c r="F25" s="51">
        <v>2019</v>
      </c>
      <c r="G25" s="10">
        <v>1698000</v>
      </c>
      <c r="H25" s="10">
        <v>1698000</v>
      </c>
      <c r="I25" s="19"/>
      <c r="J25" s="10"/>
      <c r="K25" s="10"/>
      <c r="L25" s="10">
        <v>579018</v>
      </c>
      <c r="M25" s="10" t="s">
        <v>137</v>
      </c>
      <c r="N25" s="38" t="s">
        <v>222</v>
      </c>
      <c r="O25" s="56" t="s">
        <v>289</v>
      </c>
      <c r="P25" s="38"/>
    </row>
    <row r="26" spans="1:16" ht="20.25" x14ac:dyDescent="0.2">
      <c r="A26" s="105"/>
      <c r="B26" s="18"/>
      <c r="C26" s="18"/>
      <c r="D26" s="31" t="s">
        <v>23</v>
      </c>
      <c r="E26" s="51"/>
      <c r="F26" s="51"/>
      <c r="G26" s="10"/>
      <c r="H26" s="10"/>
      <c r="I26" s="19"/>
      <c r="J26" s="10"/>
      <c r="K26" s="10"/>
      <c r="L26" s="10"/>
      <c r="M26" s="10"/>
      <c r="N26" s="4"/>
      <c r="O26" s="56"/>
      <c r="P26" s="58"/>
    </row>
    <row r="27" spans="1:16" ht="56.25" x14ac:dyDescent="0.2">
      <c r="A27" s="105"/>
      <c r="B27" s="18">
        <v>522</v>
      </c>
      <c r="C27" s="18">
        <v>11</v>
      </c>
      <c r="D27" s="5" t="s">
        <v>107</v>
      </c>
      <c r="E27" s="51">
        <v>2018</v>
      </c>
      <c r="F27" s="51">
        <v>2018</v>
      </c>
      <c r="G27" s="10">
        <v>13230156</v>
      </c>
      <c r="H27" s="10">
        <v>13230156</v>
      </c>
      <c r="I27" s="19"/>
      <c r="J27" s="10"/>
      <c r="K27" s="10">
        <v>4511483</v>
      </c>
      <c r="L27" s="10"/>
      <c r="M27" s="10" t="s">
        <v>140</v>
      </c>
      <c r="N27" s="2" t="s">
        <v>182</v>
      </c>
      <c r="O27" s="56" t="s">
        <v>232</v>
      </c>
      <c r="P27" s="2"/>
    </row>
    <row r="28" spans="1:16" ht="32.25" customHeight="1" x14ac:dyDescent="0.2">
      <c r="A28" s="105"/>
      <c r="B28" s="18"/>
      <c r="C28" s="18"/>
      <c r="D28" s="31" t="s">
        <v>24</v>
      </c>
      <c r="E28" s="51"/>
      <c r="F28" s="51"/>
      <c r="G28" s="10"/>
      <c r="H28" s="10"/>
      <c r="I28" s="19"/>
      <c r="J28" s="10"/>
      <c r="K28" s="10"/>
      <c r="L28" s="10"/>
      <c r="M28" s="39"/>
      <c r="N28" s="17"/>
      <c r="O28" s="59"/>
      <c r="P28" s="17"/>
    </row>
    <row r="29" spans="1:16" ht="75" customHeight="1" x14ac:dyDescent="0.2">
      <c r="A29" s="105"/>
      <c r="B29" s="18"/>
      <c r="C29" s="18">
        <v>12</v>
      </c>
      <c r="D29" s="6" t="s">
        <v>117</v>
      </c>
      <c r="E29" s="51">
        <v>2017</v>
      </c>
      <c r="F29" s="51">
        <v>2017</v>
      </c>
      <c r="G29" s="10">
        <v>360000</v>
      </c>
      <c r="H29" s="10">
        <v>360000</v>
      </c>
      <c r="I29" s="20">
        <v>360000</v>
      </c>
      <c r="J29" s="10"/>
      <c r="K29" s="10"/>
      <c r="L29" s="10"/>
      <c r="M29" s="10" t="s">
        <v>298</v>
      </c>
      <c r="N29" s="57" t="s">
        <v>249</v>
      </c>
      <c r="O29" s="56" t="s">
        <v>289</v>
      </c>
      <c r="P29" s="57" t="s">
        <v>293</v>
      </c>
    </row>
    <row r="30" spans="1:16" ht="85.5" customHeight="1" x14ac:dyDescent="0.2">
      <c r="A30" s="105"/>
      <c r="B30" s="18"/>
      <c r="C30" s="18">
        <v>13</v>
      </c>
      <c r="D30" s="6" t="s">
        <v>118</v>
      </c>
      <c r="E30" s="51">
        <v>2017</v>
      </c>
      <c r="F30" s="51">
        <v>2017</v>
      </c>
      <c r="G30" s="10">
        <v>450000</v>
      </c>
      <c r="H30" s="10">
        <v>450000</v>
      </c>
      <c r="I30" s="20">
        <v>450000</v>
      </c>
      <c r="J30" s="10"/>
      <c r="K30" s="10"/>
      <c r="L30" s="10"/>
      <c r="M30" s="10" t="s">
        <v>297</v>
      </c>
      <c r="N30" s="57" t="s">
        <v>281</v>
      </c>
      <c r="O30" s="56" t="s">
        <v>289</v>
      </c>
      <c r="P30" s="57" t="s">
        <v>293</v>
      </c>
    </row>
    <row r="31" spans="1:16" ht="32.25" customHeight="1" x14ac:dyDescent="0.2">
      <c r="A31" s="105"/>
      <c r="B31" s="18"/>
      <c r="C31" s="18"/>
      <c r="D31" s="31" t="s">
        <v>25</v>
      </c>
      <c r="E31" s="51"/>
      <c r="F31" s="51"/>
      <c r="G31" s="10"/>
      <c r="H31" s="10"/>
      <c r="I31" s="19"/>
      <c r="J31" s="10"/>
      <c r="K31" s="10"/>
      <c r="L31" s="10"/>
      <c r="M31" s="10"/>
      <c r="N31" s="4"/>
      <c r="O31" s="56"/>
      <c r="P31" s="58"/>
    </row>
    <row r="32" spans="1:16" ht="75.75" customHeight="1" x14ac:dyDescent="0.2">
      <c r="A32" s="105"/>
      <c r="B32" s="18">
        <v>522</v>
      </c>
      <c r="C32" s="18">
        <v>14</v>
      </c>
      <c r="D32" s="5" t="s">
        <v>108</v>
      </c>
      <c r="E32" s="51">
        <v>2017</v>
      </c>
      <c r="F32" s="51">
        <v>2017</v>
      </c>
      <c r="G32" s="10">
        <v>815710</v>
      </c>
      <c r="H32" s="10">
        <v>815710</v>
      </c>
      <c r="I32" s="19">
        <v>278157</v>
      </c>
      <c r="J32" s="10"/>
      <c r="K32" s="10"/>
      <c r="L32" s="10"/>
      <c r="M32" s="10" t="s">
        <v>141</v>
      </c>
      <c r="N32" s="2" t="s">
        <v>183</v>
      </c>
      <c r="O32" s="56" t="s">
        <v>289</v>
      </c>
      <c r="P32" s="2"/>
    </row>
    <row r="33" spans="1:16" s="11" customFormat="1" ht="20.25" x14ac:dyDescent="0.2">
      <c r="A33" s="105"/>
      <c r="B33" s="18"/>
      <c r="C33" s="18"/>
      <c r="D33" s="31" t="s">
        <v>26</v>
      </c>
      <c r="E33" s="51"/>
      <c r="F33" s="51"/>
      <c r="G33" s="10"/>
      <c r="H33" s="10"/>
      <c r="I33" s="19"/>
      <c r="J33" s="10"/>
      <c r="K33" s="10"/>
      <c r="L33" s="10"/>
      <c r="M33" s="10"/>
      <c r="N33" s="4"/>
      <c r="O33" s="56"/>
      <c r="P33" s="58"/>
    </row>
    <row r="34" spans="1:16" s="11" customFormat="1" ht="59.25" customHeight="1" x14ac:dyDescent="0.2">
      <c r="A34" s="105"/>
      <c r="B34" s="18">
        <v>522</v>
      </c>
      <c r="C34" s="18">
        <v>15</v>
      </c>
      <c r="D34" s="5" t="s">
        <v>97</v>
      </c>
      <c r="E34" s="51">
        <v>2017</v>
      </c>
      <c r="F34" s="51">
        <v>2017</v>
      </c>
      <c r="G34" s="10">
        <v>4898200</v>
      </c>
      <c r="H34" s="10">
        <v>4898200</v>
      </c>
      <c r="I34" s="19">
        <v>1998466</v>
      </c>
      <c r="J34" s="10"/>
      <c r="K34" s="10"/>
      <c r="L34" s="10"/>
      <c r="M34" s="10" t="s">
        <v>142</v>
      </c>
      <c r="N34" s="2" t="s">
        <v>184</v>
      </c>
      <c r="O34" s="56" t="s">
        <v>289</v>
      </c>
      <c r="P34" s="2"/>
    </row>
    <row r="35" spans="1:16" s="11" customFormat="1" ht="96.75" customHeight="1" x14ac:dyDescent="0.2">
      <c r="A35" s="105"/>
      <c r="B35" s="18">
        <v>522</v>
      </c>
      <c r="C35" s="18">
        <v>16</v>
      </c>
      <c r="D35" s="41" t="s">
        <v>85</v>
      </c>
      <c r="E35" s="51">
        <v>2019</v>
      </c>
      <c r="F35" s="51">
        <v>2019</v>
      </c>
      <c r="G35" s="10">
        <v>1406731</v>
      </c>
      <c r="H35" s="10">
        <v>1406731</v>
      </c>
      <c r="I35" s="19"/>
      <c r="J35" s="10"/>
      <c r="K35" s="10"/>
      <c r="L35" s="10">
        <v>573946.25</v>
      </c>
      <c r="M35" s="10" t="s">
        <v>145</v>
      </c>
      <c r="N35" s="40" t="s">
        <v>282</v>
      </c>
      <c r="O35" s="56" t="s">
        <v>289</v>
      </c>
      <c r="P35" s="40"/>
    </row>
    <row r="36" spans="1:16" s="11" customFormat="1" ht="112.5" x14ac:dyDescent="0.2">
      <c r="A36" s="105"/>
      <c r="B36" s="18">
        <v>522</v>
      </c>
      <c r="C36" s="18">
        <v>17</v>
      </c>
      <c r="D36" s="5" t="s">
        <v>86</v>
      </c>
      <c r="E36" s="51">
        <v>2017</v>
      </c>
      <c r="F36" s="51">
        <v>2017</v>
      </c>
      <c r="G36" s="10">
        <v>1075400</v>
      </c>
      <c r="H36" s="10">
        <v>856100</v>
      </c>
      <c r="I36" s="19">
        <v>291930</v>
      </c>
      <c r="J36" s="10"/>
      <c r="K36" s="10"/>
      <c r="L36" s="10"/>
      <c r="M36" s="10" t="s">
        <v>143</v>
      </c>
      <c r="N36" s="2" t="s">
        <v>185</v>
      </c>
      <c r="O36" s="61" t="s">
        <v>246</v>
      </c>
      <c r="P36" s="2"/>
    </row>
    <row r="37" spans="1:16" s="11" customFormat="1" ht="82.5" customHeight="1" x14ac:dyDescent="0.2">
      <c r="A37" s="105"/>
      <c r="B37" s="18">
        <v>522</v>
      </c>
      <c r="C37" s="18">
        <v>18</v>
      </c>
      <c r="D37" s="5" t="s">
        <v>27</v>
      </c>
      <c r="E37" s="51">
        <v>2017</v>
      </c>
      <c r="F37" s="51">
        <v>2017</v>
      </c>
      <c r="G37" s="10">
        <v>1184600</v>
      </c>
      <c r="H37" s="10">
        <v>1184600</v>
      </c>
      <c r="I37" s="19">
        <v>1184600</v>
      </c>
      <c r="J37" s="10"/>
      <c r="K37" s="10"/>
      <c r="L37" s="10"/>
      <c r="M37" s="10" t="s">
        <v>144</v>
      </c>
      <c r="N37" s="40" t="s">
        <v>248</v>
      </c>
      <c r="O37" s="61" t="s">
        <v>246</v>
      </c>
      <c r="P37" s="40"/>
    </row>
    <row r="38" spans="1:16" s="11" customFormat="1" ht="75" x14ac:dyDescent="0.2">
      <c r="A38" s="105"/>
      <c r="B38" s="18"/>
      <c r="C38" s="18">
        <v>19</v>
      </c>
      <c r="D38" s="5" t="s">
        <v>28</v>
      </c>
      <c r="E38" s="51">
        <v>2018</v>
      </c>
      <c r="F38" s="51">
        <v>2018</v>
      </c>
      <c r="G38" s="42">
        <v>1216460</v>
      </c>
      <c r="H38" s="10">
        <v>1216460</v>
      </c>
      <c r="I38" s="19"/>
      <c r="J38" s="10"/>
      <c r="K38" s="13">
        <v>1216460</v>
      </c>
      <c r="L38" s="10"/>
      <c r="M38" s="10" t="s">
        <v>240</v>
      </c>
      <c r="N38" s="2" t="s">
        <v>241</v>
      </c>
      <c r="O38" s="61" t="s">
        <v>247</v>
      </c>
      <c r="P38" s="2"/>
    </row>
    <row r="39" spans="1:16" s="11" customFormat="1" ht="93.75" x14ac:dyDescent="0.2">
      <c r="A39" s="105"/>
      <c r="B39" s="18"/>
      <c r="C39" s="18">
        <v>20</v>
      </c>
      <c r="D39" s="5" t="s">
        <v>29</v>
      </c>
      <c r="E39" s="51">
        <v>2018</v>
      </c>
      <c r="F39" s="51">
        <v>2018</v>
      </c>
      <c r="G39" s="10">
        <v>1005468</v>
      </c>
      <c r="H39" s="10">
        <v>1005468</v>
      </c>
      <c r="I39" s="19"/>
      <c r="J39" s="10"/>
      <c r="K39" s="13">
        <v>1005468</v>
      </c>
      <c r="L39" s="10"/>
      <c r="M39" s="10" t="s">
        <v>242</v>
      </c>
      <c r="N39" s="2" t="s">
        <v>243</v>
      </c>
      <c r="O39" s="61" t="s">
        <v>245</v>
      </c>
      <c r="P39" s="2"/>
    </row>
    <row r="40" spans="1:16" s="11" customFormat="1" ht="102" customHeight="1" x14ac:dyDescent="0.2">
      <c r="A40" s="105"/>
      <c r="B40" s="18"/>
      <c r="C40" s="18">
        <v>21</v>
      </c>
      <c r="D40" s="5" t="s">
        <v>30</v>
      </c>
      <c r="E40" s="51">
        <v>2018</v>
      </c>
      <c r="F40" s="51">
        <v>2018</v>
      </c>
      <c r="G40" s="42">
        <v>748710</v>
      </c>
      <c r="H40" s="10">
        <v>748710</v>
      </c>
      <c r="I40" s="19"/>
      <c r="J40" s="10"/>
      <c r="K40" s="13">
        <v>381757</v>
      </c>
      <c r="L40" s="10"/>
      <c r="M40" s="10" t="s">
        <v>244</v>
      </c>
      <c r="N40" s="2" t="s">
        <v>260</v>
      </c>
      <c r="O40" s="61" t="s">
        <v>245</v>
      </c>
      <c r="P40" s="2"/>
    </row>
    <row r="41" spans="1:16" s="11" customFormat="1" ht="81" customHeight="1" x14ac:dyDescent="0.2">
      <c r="A41" s="105"/>
      <c r="B41" s="18"/>
      <c r="C41" s="18">
        <v>22</v>
      </c>
      <c r="D41" s="6" t="s">
        <v>129</v>
      </c>
      <c r="E41" s="51">
        <v>2017</v>
      </c>
      <c r="F41" s="51">
        <v>2017</v>
      </c>
      <c r="G41" s="10">
        <v>1200000</v>
      </c>
      <c r="H41" s="10">
        <v>1200000</v>
      </c>
      <c r="I41" s="19">
        <v>1200000</v>
      </c>
      <c r="J41" s="10"/>
      <c r="K41" s="10"/>
      <c r="L41" s="10"/>
      <c r="M41" s="10"/>
      <c r="N41" s="2" t="s">
        <v>249</v>
      </c>
      <c r="O41" s="61" t="s">
        <v>261</v>
      </c>
      <c r="P41" s="2" t="s">
        <v>283</v>
      </c>
    </row>
    <row r="42" spans="1:16" s="11" customFormat="1" ht="89.25" customHeight="1" x14ac:dyDescent="0.2">
      <c r="A42" s="105"/>
      <c r="B42" s="18"/>
      <c r="C42" s="18">
        <v>23</v>
      </c>
      <c r="D42" s="6" t="s">
        <v>130</v>
      </c>
      <c r="E42" s="51">
        <v>2017</v>
      </c>
      <c r="F42" s="51">
        <v>2017</v>
      </c>
      <c r="G42" s="10">
        <v>1538000</v>
      </c>
      <c r="H42" s="10">
        <v>1538000</v>
      </c>
      <c r="I42" s="19">
        <v>1538000</v>
      </c>
      <c r="J42" s="10"/>
      <c r="K42" s="10"/>
      <c r="L42" s="10"/>
      <c r="M42" s="10"/>
      <c r="N42" s="2" t="s">
        <v>249</v>
      </c>
      <c r="O42" s="61" t="s">
        <v>261</v>
      </c>
      <c r="P42" s="2" t="s">
        <v>283</v>
      </c>
    </row>
    <row r="43" spans="1:16" s="11" customFormat="1" ht="25.5" customHeight="1" x14ac:dyDescent="0.2">
      <c r="A43" s="105"/>
      <c r="B43" s="18"/>
      <c r="C43" s="18"/>
      <c r="D43" s="31" t="s">
        <v>31</v>
      </c>
      <c r="E43" s="51"/>
      <c r="F43" s="51"/>
      <c r="G43" s="10"/>
      <c r="H43" s="10"/>
      <c r="I43" s="19"/>
      <c r="J43" s="10"/>
      <c r="K43" s="10"/>
      <c r="L43" s="10"/>
      <c r="M43" s="10"/>
      <c r="N43" s="4"/>
      <c r="O43" s="56"/>
      <c r="P43" s="58"/>
    </row>
    <row r="44" spans="1:16" s="11" customFormat="1" ht="78" customHeight="1" x14ac:dyDescent="0.2">
      <c r="A44" s="105"/>
      <c r="B44" s="18">
        <v>522</v>
      </c>
      <c r="C44" s="18">
        <v>24</v>
      </c>
      <c r="D44" s="6" t="s">
        <v>84</v>
      </c>
      <c r="E44" s="51">
        <v>2019</v>
      </c>
      <c r="F44" s="51">
        <v>2019</v>
      </c>
      <c r="G44" s="10">
        <v>1095620</v>
      </c>
      <c r="H44" s="10">
        <v>1095620</v>
      </c>
      <c r="I44" s="19"/>
      <c r="J44" s="10"/>
      <c r="K44" s="10"/>
      <c r="L44" s="10">
        <v>447012.96</v>
      </c>
      <c r="M44" s="10" t="s">
        <v>284</v>
      </c>
      <c r="N44" s="2" t="s">
        <v>250</v>
      </c>
      <c r="O44" s="2" t="s">
        <v>227</v>
      </c>
      <c r="P44" s="2"/>
    </row>
    <row r="45" spans="1:16" s="11" customFormat="1" ht="81.75" customHeight="1" x14ac:dyDescent="0.2">
      <c r="A45" s="105"/>
      <c r="B45" s="18">
        <v>522</v>
      </c>
      <c r="C45" s="18">
        <v>25</v>
      </c>
      <c r="D45" s="6" t="s">
        <v>83</v>
      </c>
      <c r="E45" s="51">
        <v>2019</v>
      </c>
      <c r="F45" s="51">
        <v>2019</v>
      </c>
      <c r="G45" s="10">
        <v>1178220</v>
      </c>
      <c r="H45" s="10">
        <v>1178220</v>
      </c>
      <c r="I45" s="19"/>
      <c r="J45" s="10"/>
      <c r="K45" s="10"/>
      <c r="L45" s="10">
        <v>480713.76</v>
      </c>
      <c r="M45" s="10"/>
      <c r="N45" s="2" t="s">
        <v>251</v>
      </c>
      <c r="O45" s="2" t="s">
        <v>227</v>
      </c>
      <c r="P45" s="2"/>
    </row>
    <row r="46" spans="1:16" s="11" customFormat="1" ht="18.75" customHeight="1" x14ac:dyDescent="0.2">
      <c r="A46" s="105"/>
      <c r="B46" s="18"/>
      <c r="C46" s="18"/>
      <c r="D46" s="31" t="s">
        <v>32</v>
      </c>
      <c r="E46" s="51"/>
      <c r="F46" s="51"/>
      <c r="G46" s="10"/>
      <c r="H46" s="10"/>
      <c r="I46" s="19"/>
      <c r="J46" s="10"/>
      <c r="K46" s="10"/>
      <c r="L46" s="10"/>
      <c r="M46" s="10"/>
      <c r="N46" s="4"/>
      <c r="O46" s="56"/>
      <c r="P46" s="58"/>
    </row>
    <row r="47" spans="1:16" s="11" customFormat="1" ht="93.75" x14ac:dyDescent="0.2">
      <c r="A47" s="105"/>
      <c r="B47" s="18">
        <v>522</v>
      </c>
      <c r="C47" s="18">
        <v>26</v>
      </c>
      <c r="D47" s="5" t="s">
        <v>33</v>
      </c>
      <c r="E47" s="51">
        <v>2017</v>
      </c>
      <c r="F47" s="51">
        <v>2017</v>
      </c>
      <c r="G47" s="10">
        <v>1489020</v>
      </c>
      <c r="H47" s="10">
        <v>1364520</v>
      </c>
      <c r="I47" s="19">
        <v>556724</v>
      </c>
      <c r="J47" s="10"/>
      <c r="K47" s="10"/>
      <c r="L47" s="10"/>
      <c r="M47" s="10" t="s">
        <v>147</v>
      </c>
      <c r="N47" s="2" t="s">
        <v>186</v>
      </c>
      <c r="O47" s="56" t="s">
        <v>289</v>
      </c>
      <c r="P47" s="2"/>
    </row>
    <row r="48" spans="1:16" s="11" customFormat="1" ht="93.75" x14ac:dyDescent="0.2">
      <c r="A48" s="105"/>
      <c r="B48" s="18">
        <v>522</v>
      </c>
      <c r="C48" s="18">
        <v>27</v>
      </c>
      <c r="D48" s="5" t="s">
        <v>34</v>
      </c>
      <c r="E48" s="51">
        <v>2017</v>
      </c>
      <c r="F48" s="51">
        <v>2017</v>
      </c>
      <c r="G48" s="10">
        <v>1666300</v>
      </c>
      <c r="H48" s="10">
        <v>1666300</v>
      </c>
      <c r="I48" s="19">
        <v>679850</v>
      </c>
      <c r="J48" s="10"/>
      <c r="K48" s="10"/>
      <c r="L48" s="10"/>
      <c r="M48" s="10" t="s">
        <v>148</v>
      </c>
      <c r="N48" s="2" t="s">
        <v>187</v>
      </c>
      <c r="O48" s="56" t="s">
        <v>289</v>
      </c>
      <c r="P48" s="2"/>
    </row>
    <row r="49" spans="1:16" s="11" customFormat="1" ht="30" customHeight="1" x14ac:dyDescent="0.2">
      <c r="A49" s="105"/>
      <c r="B49" s="18"/>
      <c r="C49" s="18"/>
      <c r="D49" s="31" t="s">
        <v>35</v>
      </c>
      <c r="E49" s="51"/>
      <c r="F49" s="51"/>
      <c r="G49" s="10"/>
      <c r="H49" s="10"/>
      <c r="I49" s="19"/>
      <c r="J49" s="10"/>
      <c r="K49" s="10"/>
      <c r="L49" s="10"/>
      <c r="M49" s="10"/>
      <c r="N49" s="4"/>
      <c r="O49" s="56"/>
      <c r="P49" s="58"/>
    </row>
    <row r="50" spans="1:16" s="11" customFormat="1" ht="93.75" x14ac:dyDescent="0.2">
      <c r="A50" s="105"/>
      <c r="B50" s="18">
        <v>522</v>
      </c>
      <c r="C50" s="18">
        <v>28</v>
      </c>
      <c r="D50" s="5" t="s">
        <v>36</v>
      </c>
      <c r="E50" s="51">
        <v>2017</v>
      </c>
      <c r="F50" s="51">
        <v>2017</v>
      </c>
      <c r="G50" s="10">
        <v>2731120</v>
      </c>
      <c r="H50" s="10">
        <v>2463000</v>
      </c>
      <c r="I50" s="19">
        <v>1004904</v>
      </c>
      <c r="J50" s="10"/>
      <c r="K50" s="10"/>
      <c r="L50" s="10"/>
      <c r="M50" s="10" t="s">
        <v>149</v>
      </c>
      <c r="N50" s="2" t="s">
        <v>252</v>
      </c>
      <c r="O50" s="56" t="s">
        <v>289</v>
      </c>
      <c r="P50" s="2"/>
    </row>
    <row r="51" spans="1:16" s="11" customFormat="1" ht="56.25" x14ac:dyDescent="0.2">
      <c r="A51" s="105"/>
      <c r="B51" s="18">
        <v>522</v>
      </c>
      <c r="C51" s="18">
        <v>29</v>
      </c>
      <c r="D51" s="5" t="s">
        <v>98</v>
      </c>
      <c r="E51" s="51">
        <v>2019</v>
      </c>
      <c r="F51" s="51">
        <v>2019</v>
      </c>
      <c r="G51" s="10">
        <v>871500</v>
      </c>
      <c r="H51" s="10">
        <v>871500</v>
      </c>
      <c r="I51" s="19"/>
      <c r="J51" s="10"/>
      <c r="K51" s="10"/>
      <c r="L51" s="13">
        <v>871500</v>
      </c>
      <c r="M51" s="10"/>
      <c r="N51" s="2" t="s">
        <v>253</v>
      </c>
      <c r="O51" s="56" t="s">
        <v>289</v>
      </c>
      <c r="P51" s="2"/>
    </row>
    <row r="52" spans="1:16" s="11" customFormat="1" ht="69" customHeight="1" x14ac:dyDescent="0.2">
      <c r="A52" s="105"/>
      <c r="B52" s="18">
        <v>522</v>
      </c>
      <c r="C52" s="18">
        <v>30</v>
      </c>
      <c r="D52" s="5" t="s">
        <v>37</v>
      </c>
      <c r="E52" s="51">
        <v>2019</v>
      </c>
      <c r="F52" s="51">
        <v>2019</v>
      </c>
      <c r="G52" s="10">
        <v>9772520</v>
      </c>
      <c r="H52" s="10">
        <v>9772520</v>
      </c>
      <c r="I52" s="19"/>
      <c r="J52" s="10"/>
      <c r="K52" s="10"/>
      <c r="L52" s="10">
        <v>9772520</v>
      </c>
      <c r="M52" s="10" t="s">
        <v>146</v>
      </c>
      <c r="N52" s="2" t="s">
        <v>254</v>
      </c>
      <c r="O52" s="56" t="s">
        <v>289</v>
      </c>
      <c r="P52" s="2"/>
    </row>
    <row r="53" spans="1:16" s="11" customFormat="1" ht="20.25" x14ac:dyDescent="0.2">
      <c r="A53" s="105"/>
      <c r="B53" s="18"/>
      <c r="C53" s="18"/>
      <c r="D53" s="31" t="s">
        <v>38</v>
      </c>
      <c r="E53" s="51"/>
      <c r="F53" s="51"/>
      <c r="G53" s="10"/>
      <c r="H53" s="10"/>
      <c r="I53" s="19"/>
      <c r="J53" s="10"/>
      <c r="K53" s="10"/>
      <c r="L53" s="10"/>
      <c r="M53" s="10"/>
      <c r="N53" s="4"/>
      <c r="O53" s="56"/>
      <c r="P53" s="58"/>
    </row>
    <row r="54" spans="1:16" s="11" customFormat="1" ht="108" customHeight="1" x14ac:dyDescent="0.2">
      <c r="A54" s="105"/>
      <c r="B54" s="18"/>
      <c r="C54" s="18">
        <v>31</v>
      </c>
      <c r="D54" s="41" t="s">
        <v>188</v>
      </c>
      <c r="E54" s="51">
        <v>2017</v>
      </c>
      <c r="F54" s="51">
        <v>2017</v>
      </c>
      <c r="G54" s="10">
        <v>3000000</v>
      </c>
      <c r="H54" s="10">
        <v>3000000</v>
      </c>
      <c r="I54" s="19">
        <v>3000000</v>
      </c>
      <c r="J54" s="10"/>
      <c r="K54" s="10"/>
      <c r="L54" s="10"/>
      <c r="M54" s="10" t="s">
        <v>150</v>
      </c>
      <c r="N54" s="2" t="s">
        <v>255</v>
      </c>
      <c r="O54" s="61" t="s">
        <v>261</v>
      </c>
      <c r="P54" s="2"/>
    </row>
    <row r="55" spans="1:16" s="11" customFormat="1" ht="18.75" customHeight="1" x14ac:dyDescent="0.2">
      <c r="A55" s="105"/>
      <c r="B55" s="18"/>
      <c r="C55" s="18"/>
      <c r="D55" s="31" t="s">
        <v>39</v>
      </c>
      <c r="E55" s="51"/>
      <c r="F55" s="51"/>
      <c r="G55" s="10"/>
      <c r="H55" s="10"/>
      <c r="I55" s="19"/>
      <c r="J55" s="10"/>
      <c r="K55" s="10"/>
      <c r="L55" s="10"/>
      <c r="M55" s="10"/>
      <c r="N55" s="4"/>
      <c r="O55" s="56"/>
      <c r="P55" s="58"/>
    </row>
    <row r="56" spans="1:16" s="11" customFormat="1" ht="102" customHeight="1" x14ac:dyDescent="0.2">
      <c r="A56" s="105"/>
      <c r="B56" s="18">
        <v>414</v>
      </c>
      <c r="C56" s="18">
        <v>32</v>
      </c>
      <c r="D56" s="5" t="s">
        <v>109</v>
      </c>
      <c r="E56" s="51">
        <v>2019</v>
      </c>
      <c r="F56" s="51">
        <v>2019</v>
      </c>
      <c r="G56" s="10">
        <v>25392010</v>
      </c>
      <c r="H56" s="10">
        <v>24770261</v>
      </c>
      <c r="I56" s="19"/>
      <c r="J56" s="10"/>
      <c r="K56" s="10"/>
      <c r="L56" s="10">
        <v>8446659</v>
      </c>
      <c r="M56" s="10" t="s">
        <v>152</v>
      </c>
      <c r="N56" s="2" t="s">
        <v>189</v>
      </c>
      <c r="O56" s="56" t="s">
        <v>225</v>
      </c>
      <c r="P56" s="2"/>
    </row>
    <row r="57" spans="1:16" s="11" customFormat="1" ht="93.75" x14ac:dyDescent="0.2">
      <c r="A57" s="105"/>
      <c r="B57" s="18">
        <v>522</v>
      </c>
      <c r="C57" s="18">
        <v>33</v>
      </c>
      <c r="D57" s="5" t="s">
        <v>99</v>
      </c>
      <c r="E57" s="51">
        <v>2017</v>
      </c>
      <c r="F57" s="51">
        <v>2017</v>
      </c>
      <c r="G57" s="10">
        <v>371709</v>
      </c>
      <c r="H57" s="10">
        <v>322900</v>
      </c>
      <c r="I57" s="19">
        <v>306755</v>
      </c>
      <c r="J57" s="10"/>
      <c r="K57" s="10"/>
      <c r="L57" s="10"/>
      <c r="M57" s="10" t="s">
        <v>151</v>
      </c>
      <c r="N57" s="2" t="s">
        <v>190</v>
      </c>
      <c r="O57" s="56" t="s">
        <v>289</v>
      </c>
      <c r="P57" s="2"/>
    </row>
    <row r="58" spans="1:16" s="11" customFormat="1" ht="200.25" customHeight="1" x14ac:dyDescent="0.2">
      <c r="A58" s="105"/>
      <c r="B58" s="18"/>
      <c r="C58" s="18">
        <v>34</v>
      </c>
      <c r="D58" s="6" t="s">
        <v>290</v>
      </c>
      <c r="E58" s="51">
        <v>2018</v>
      </c>
      <c r="F58" s="51">
        <v>2018</v>
      </c>
      <c r="G58" s="10">
        <v>2136820</v>
      </c>
      <c r="H58" s="10">
        <v>2136820</v>
      </c>
      <c r="I58" s="19"/>
      <c r="J58" s="10"/>
      <c r="K58" s="16">
        <v>2136820</v>
      </c>
      <c r="L58" s="10"/>
      <c r="M58" s="10" t="s">
        <v>303</v>
      </c>
      <c r="N58" s="7" t="s">
        <v>256</v>
      </c>
      <c r="O58" s="61" t="s">
        <v>262</v>
      </c>
      <c r="P58" s="7" t="s">
        <v>291</v>
      </c>
    </row>
    <row r="59" spans="1:16" s="11" customFormat="1" ht="93.75" x14ac:dyDescent="0.2">
      <c r="A59" s="105"/>
      <c r="B59" s="18">
        <v>522</v>
      </c>
      <c r="C59" s="18">
        <v>35</v>
      </c>
      <c r="D59" s="52" t="s">
        <v>210</v>
      </c>
      <c r="E59" s="51">
        <v>2017</v>
      </c>
      <c r="F59" s="51">
        <v>2017</v>
      </c>
      <c r="G59" s="10">
        <v>10937255</v>
      </c>
      <c r="H59" s="10">
        <v>10937255</v>
      </c>
      <c r="I59" s="19">
        <v>10937255</v>
      </c>
      <c r="J59" s="10"/>
      <c r="K59" s="16"/>
      <c r="L59" s="10"/>
      <c r="M59" s="10" t="s">
        <v>153</v>
      </c>
      <c r="N59" s="7" t="s">
        <v>257</v>
      </c>
      <c r="O59" s="56" t="s">
        <v>228</v>
      </c>
      <c r="P59" s="7"/>
    </row>
    <row r="60" spans="1:16" s="11" customFormat="1" ht="20.25" x14ac:dyDescent="0.2">
      <c r="A60" s="105"/>
      <c r="B60" s="18"/>
      <c r="C60" s="18"/>
      <c r="D60" s="31" t="s">
        <v>40</v>
      </c>
      <c r="E60" s="51"/>
      <c r="F60" s="51"/>
      <c r="G60" s="10"/>
      <c r="H60" s="10"/>
      <c r="I60" s="19"/>
      <c r="J60" s="10"/>
      <c r="K60" s="10"/>
      <c r="L60" s="10"/>
      <c r="M60" s="10"/>
      <c r="N60" s="4"/>
      <c r="O60" s="56"/>
      <c r="P60" s="58"/>
    </row>
    <row r="61" spans="1:16" s="11" customFormat="1" ht="78" customHeight="1" x14ac:dyDescent="0.2">
      <c r="A61" s="105"/>
      <c r="B61" s="18">
        <v>414</v>
      </c>
      <c r="C61" s="18">
        <v>36</v>
      </c>
      <c r="D61" s="5" t="s">
        <v>90</v>
      </c>
      <c r="E61" s="51">
        <v>2019</v>
      </c>
      <c r="F61" s="51">
        <v>2019</v>
      </c>
      <c r="G61" s="10">
        <v>210253707</v>
      </c>
      <c r="H61" s="10">
        <v>208791482</v>
      </c>
      <c r="I61" s="19"/>
      <c r="J61" s="10"/>
      <c r="K61" s="10"/>
      <c r="L61" s="10">
        <v>67558592</v>
      </c>
      <c r="M61" s="10" t="s">
        <v>305</v>
      </c>
      <c r="N61" s="2" t="s">
        <v>41</v>
      </c>
      <c r="O61" s="61" t="s">
        <v>263</v>
      </c>
      <c r="P61" s="2"/>
    </row>
    <row r="62" spans="1:16" s="11" customFormat="1" ht="20.25" x14ac:dyDescent="0.2">
      <c r="A62" s="105"/>
      <c r="B62" s="18"/>
      <c r="C62" s="18"/>
      <c r="D62" s="31" t="s">
        <v>42</v>
      </c>
      <c r="E62" s="51"/>
      <c r="F62" s="51"/>
      <c r="G62" s="10"/>
      <c r="H62" s="10"/>
      <c r="I62" s="19"/>
      <c r="J62" s="10"/>
      <c r="K62" s="10"/>
      <c r="L62" s="10"/>
      <c r="M62" s="10"/>
      <c r="N62" s="4"/>
      <c r="O62" s="56"/>
      <c r="P62" s="58"/>
    </row>
    <row r="63" spans="1:16" s="11" customFormat="1" ht="56.25" x14ac:dyDescent="0.2">
      <c r="A63" s="105"/>
      <c r="B63" s="18">
        <v>522</v>
      </c>
      <c r="C63" s="18">
        <v>37</v>
      </c>
      <c r="D63" s="5" t="s">
        <v>100</v>
      </c>
      <c r="E63" s="51">
        <v>2017</v>
      </c>
      <c r="F63" s="51">
        <v>2017</v>
      </c>
      <c r="G63" s="10">
        <v>12754177</v>
      </c>
      <c r="H63" s="10">
        <v>12175800</v>
      </c>
      <c r="I63" s="19">
        <f>4967726</f>
        <v>4967726</v>
      </c>
      <c r="J63" s="10"/>
      <c r="K63" s="10"/>
      <c r="L63" s="10"/>
      <c r="M63" s="10" t="s">
        <v>154</v>
      </c>
      <c r="N63" s="2" t="s">
        <v>191</v>
      </c>
      <c r="O63" s="56" t="s">
        <v>289</v>
      </c>
      <c r="P63" s="2"/>
    </row>
    <row r="64" spans="1:16" s="11" customFormat="1" ht="56.25" x14ac:dyDescent="0.2">
      <c r="A64" s="105"/>
      <c r="B64" s="18">
        <v>522</v>
      </c>
      <c r="C64" s="18">
        <v>38</v>
      </c>
      <c r="D64" s="5" t="s">
        <v>43</v>
      </c>
      <c r="E64" s="51">
        <v>2018</v>
      </c>
      <c r="F64" s="51">
        <v>2018</v>
      </c>
      <c r="G64" s="10">
        <v>1719953</v>
      </c>
      <c r="H64" s="10">
        <v>1719953</v>
      </c>
      <c r="I64" s="19"/>
      <c r="J64" s="10"/>
      <c r="K64" s="10">
        <v>701741</v>
      </c>
      <c r="L64" s="10"/>
      <c r="M64" s="10" t="s">
        <v>155</v>
      </c>
      <c r="N64" s="2" t="s">
        <v>192</v>
      </c>
      <c r="O64" s="56" t="s">
        <v>289</v>
      </c>
      <c r="P64" s="2"/>
    </row>
    <row r="65" spans="1:16" s="11" customFormat="1" ht="56.25" x14ac:dyDescent="0.2">
      <c r="A65" s="105"/>
      <c r="B65" s="18">
        <v>522</v>
      </c>
      <c r="C65" s="18">
        <v>39</v>
      </c>
      <c r="D65" s="5" t="s">
        <v>44</v>
      </c>
      <c r="E65" s="51">
        <v>2018</v>
      </c>
      <c r="F65" s="51">
        <v>2018</v>
      </c>
      <c r="G65" s="10">
        <v>198580</v>
      </c>
      <c r="H65" s="10">
        <v>198580</v>
      </c>
      <c r="I65" s="19"/>
      <c r="J65" s="10"/>
      <c r="K65" s="10">
        <v>81021</v>
      </c>
      <c r="L65" s="10"/>
      <c r="M65" s="10" t="s">
        <v>156</v>
      </c>
      <c r="N65" s="2" t="s">
        <v>193</v>
      </c>
      <c r="O65" s="56" t="s">
        <v>289</v>
      </c>
      <c r="P65" s="2"/>
    </row>
    <row r="66" spans="1:16" s="11" customFormat="1" ht="86.25" customHeight="1" x14ac:dyDescent="0.2">
      <c r="A66" s="105"/>
      <c r="B66" s="18">
        <v>522</v>
      </c>
      <c r="C66" s="18">
        <v>40</v>
      </c>
      <c r="D66" s="5" t="s">
        <v>45</v>
      </c>
      <c r="E66" s="51">
        <v>2018</v>
      </c>
      <c r="F66" s="51">
        <v>2018</v>
      </c>
      <c r="G66" s="10">
        <v>751950</v>
      </c>
      <c r="H66" s="10">
        <v>751950</v>
      </c>
      <c r="I66" s="19"/>
      <c r="J66" s="10"/>
      <c r="K66" s="10">
        <v>751950</v>
      </c>
      <c r="L66" s="10"/>
      <c r="M66" s="10" t="s">
        <v>258</v>
      </c>
      <c r="N66" s="2" t="s">
        <v>259</v>
      </c>
      <c r="O66" s="56" t="s">
        <v>289</v>
      </c>
      <c r="P66" s="2"/>
    </row>
    <row r="67" spans="1:16" s="11" customFormat="1" ht="73.5" customHeight="1" x14ac:dyDescent="0.2">
      <c r="A67" s="105"/>
      <c r="B67" s="18"/>
      <c r="C67" s="18">
        <v>41</v>
      </c>
      <c r="D67" s="5" t="s">
        <v>120</v>
      </c>
      <c r="E67" s="51">
        <v>2017</v>
      </c>
      <c r="F67" s="51">
        <v>2017</v>
      </c>
      <c r="G67" s="10">
        <v>2709000</v>
      </c>
      <c r="H67" s="10">
        <v>2709000</v>
      </c>
      <c r="I67" s="19">
        <v>2709000</v>
      </c>
      <c r="J67" s="10"/>
      <c r="K67" s="10"/>
      <c r="L67" s="10"/>
      <c r="M67" s="10" t="s">
        <v>302</v>
      </c>
      <c r="N67" s="2" t="s">
        <v>281</v>
      </c>
      <c r="O67" s="56" t="s">
        <v>289</v>
      </c>
      <c r="P67" s="2" t="s">
        <v>293</v>
      </c>
    </row>
    <row r="68" spans="1:16" s="11" customFormat="1" ht="20.25" x14ac:dyDescent="0.2">
      <c r="A68" s="105"/>
      <c r="B68" s="18"/>
      <c r="C68" s="18"/>
      <c r="D68" s="31" t="s">
        <v>46</v>
      </c>
      <c r="E68" s="51"/>
      <c r="F68" s="51"/>
      <c r="G68" s="10"/>
      <c r="H68" s="10"/>
      <c r="I68" s="19"/>
      <c r="J68" s="10"/>
      <c r="K68" s="10"/>
      <c r="L68" s="10"/>
      <c r="M68" s="10"/>
      <c r="N68" s="4"/>
      <c r="O68" s="56"/>
      <c r="P68" s="58"/>
    </row>
    <row r="69" spans="1:16" s="11" customFormat="1" ht="78" customHeight="1" x14ac:dyDescent="0.2">
      <c r="A69" s="105"/>
      <c r="B69" s="18">
        <v>522</v>
      </c>
      <c r="C69" s="18">
        <v>42</v>
      </c>
      <c r="D69" s="5" t="s">
        <v>89</v>
      </c>
      <c r="E69" s="51">
        <v>2017</v>
      </c>
      <c r="F69" s="51">
        <v>2017</v>
      </c>
      <c r="G69" s="10">
        <v>17182159.09</v>
      </c>
      <c r="H69" s="10">
        <v>16391792</v>
      </c>
      <c r="I69" s="19">
        <v>4097948</v>
      </c>
      <c r="J69" s="10"/>
      <c r="K69" s="10"/>
      <c r="L69" s="10"/>
      <c r="M69" s="10" t="s">
        <v>304</v>
      </c>
      <c r="N69" s="2" t="s">
        <v>47</v>
      </c>
      <c r="O69" s="56" t="s">
        <v>261</v>
      </c>
      <c r="P69" s="2"/>
    </row>
    <row r="70" spans="1:16" s="11" customFormat="1" ht="131.25" x14ac:dyDescent="0.2">
      <c r="A70" s="105"/>
      <c r="B70" s="18">
        <v>522</v>
      </c>
      <c r="C70" s="18">
        <v>43</v>
      </c>
      <c r="D70" s="5" t="s">
        <v>111</v>
      </c>
      <c r="E70" s="51">
        <v>2017</v>
      </c>
      <c r="F70" s="51">
        <v>2017</v>
      </c>
      <c r="G70" s="10">
        <v>4045916</v>
      </c>
      <c r="H70" s="10">
        <v>3920956</v>
      </c>
      <c r="I70" s="21">
        <v>410173.9</v>
      </c>
      <c r="J70" s="10"/>
      <c r="K70" s="10">
        <v>3489194</v>
      </c>
      <c r="L70" s="10"/>
      <c r="M70" s="10" t="s">
        <v>157</v>
      </c>
      <c r="N70" s="2" t="s">
        <v>195</v>
      </c>
      <c r="O70" s="56" t="s">
        <v>230</v>
      </c>
      <c r="P70" s="2"/>
    </row>
    <row r="71" spans="1:16" s="11" customFormat="1" ht="93.75" x14ac:dyDescent="0.2">
      <c r="A71" s="105"/>
      <c r="B71" s="18">
        <v>522</v>
      </c>
      <c r="C71" s="18">
        <v>44</v>
      </c>
      <c r="D71" s="5" t="s">
        <v>110</v>
      </c>
      <c r="E71" s="51">
        <v>2018</v>
      </c>
      <c r="F71" s="51">
        <v>2018</v>
      </c>
      <c r="G71" s="10">
        <v>19927230</v>
      </c>
      <c r="H71" s="10">
        <v>19927230</v>
      </c>
      <c r="I71" s="19"/>
      <c r="J71" s="10"/>
      <c r="K71" s="10">
        <v>6795185</v>
      </c>
      <c r="L71" s="10"/>
      <c r="M71" s="10" t="s">
        <v>158</v>
      </c>
      <c r="N71" s="2" t="s">
        <v>194</v>
      </c>
      <c r="O71" s="56" t="s">
        <v>231</v>
      </c>
      <c r="P71" s="2"/>
    </row>
    <row r="72" spans="1:16" s="11" customFormat="1" ht="93.75" x14ac:dyDescent="0.2">
      <c r="A72" s="105"/>
      <c r="B72" s="18">
        <v>522</v>
      </c>
      <c r="C72" s="18">
        <v>45</v>
      </c>
      <c r="D72" s="5" t="s">
        <v>116</v>
      </c>
      <c r="E72" s="51">
        <v>2018</v>
      </c>
      <c r="F72" s="51">
        <v>2018</v>
      </c>
      <c r="G72" s="10">
        <v>1660000</v>
      </c>
      <c r="H72" s="10">
        <v>1660000</v>
      </c>
      <c r="I72" s="19"/>
      <c r="J72" s="10"/>
      <c r="K72" s="10">
        <v>677280</v>
      </c>
      <c r="L72" s="10"/>
      <c r="M72" s="10" t="s">
        <v>159</v>
      </c>
      <c r="N72" s="2" t="s">
        <v>75</v>
      </c>
      <c r="O72" s="56" t="s">
        <v>289</v>
      </c>
      <c r="P72" s="2"/>
    </row>
    <row r="73" spans="1:16" s="11" customFormat="1" ht="80.25" customHeight="1" x14ac:dyDescent="0.2">
      <c r="A73" s="105"/>
      <c r="B73" s="18"/>
      <c r="C73" s="18">
        <v>46</v>
      </c>
      <c r="D73" s="5" t="s">
        <v>119</v>
      </c>
      <c r="E73" s="51">
        <v>2017</v>
      </c>
      <c r="F73" s="51">
        <v>2017</v>
      </c>
      <c r="G73" s="10">
        <v>1620000</v>
      </c>
      <c r="H73" s="10">
        <v>1620000</v>
      </c>
      <c r="I73" s="19">
        <v>1620000</v>
      </c>
      <c r="J73" s="10"/>
      <c r="K73" s="10"/>
      <c r="L73" s="10"/>
      <c r="M73" s="10" t="s">
        <v>301</v>
      </c>
      <c r="N73" s="2" t="s">
        <v>249</v>
      </c>
      <c r="O73" s="56" t="s">
        <v>261</v>
      </c>
      <c r="P73" s="2" t="s">
        <v>292</v>
      </c>
    </row>
    <row r="74" spans="1:16" s="11" customFormat="1" ht="20.25" x14ac:dyDescent="0.2">
      <c r="A74" s="105"/>
      <c r="B74" s="18"/>
      <c r="C74" s="18"/>
      <c r="D74" s="31" t="s">
        <v>48</v>
      </c>
      <c r="E74" s="51"/>
      <c r="F74" s="51"/>
      <c r="G74" s="10"/>
      <c r="H74" s="10"/>
      <c r="I74" s="19"/>
      <c r="J74" s="10"/>
      <c r="K74" s="10"/>
      <c r="L74" s="10"/>
      <c r="M74" s="10"/>
      <c r="N74" s="4"/>
      <c r="O74" s="56"/>
      <c r="P74" s="58"/>
    </row>
    <row r="75" spans="1:16" s="11" customFormat="1" ht="93.75" x14ac:dyDescent="0.2">
      <c r="A75" s="105"/>
      <c r="B75" s="18">
        <v>414</v>
      </c>
      <c r="C75" s="18">
        <v>47</v>
      </c>
      <c r="D75" s="5" t="s">
        <v>94</v>
      </c>
      <c r="E75" s="51">
        <v>2017</v>
      </c>
      <c r="F75" s="51">
        <v>2017</v>
      </c>
      <c r="G75" s="10">
        <v>3126345</v>
      </c>
      <c r="H75" s="10">
        <v>3053450</v>
      </c>
      <c r="I75" s="19">
        <v>2900776</v>
      </c>
      <c r="J75" s="10"/>
      <c r="K75" s="10"/>
      <c r="L75" s="10"/>
      <c r="M75" s="10" t="s">
        <v>160</v>
      </c>
      <c r="N75" s="2" t="s">
        <v>196</v>
      </c>
      <c r="O75" s="56" t="s">
        <v>289</v>
      </c>
      <c r="P75" s="2"/>
    </row>
    <row r="76" spans="1:16" s="11" customFormat="1" ht="75" x14ac:dyDescent="0.2">
      <c r="A76" s="105"/>
      <c r="B76" s="18">
        <v>522</v>
      </c>
      <c r="C76" s="18">
        <v>48</v>
      </c>
      <c r="D76" s="5" t="s">
        <v>95</v>
      </c>
      <c r="E76" s="51">
        <v>2017</v>
      </c>
      <c r="F76" s="51">
        <v>2017</v>
      </c>
      <c r="G76" s="10">
        <v>650850</v>
      </c>
      <c r="H76" s="10">
        <v>591250</v>
      </c>
      <c r="I76" s="19">
        <f>H76*95%</f>
        <v>561687.5</v>
      </c>
      <c r="J76" s="10"/>
      <c r="K76" s="10"/>
      <c r="L76" s="10"/>
      <c r="M76" s="10" t="s">
        <v>161</v>
      </c>
      <c r="N76" s="2" t="s">
        <v>81</v>
      </c>
      <c r="O76" s="56" t="s">
        <v>289</v>
      </c>
      <c r="P76" s="2"/>
    </row>
    <row r="77" spans="1:16" s="11" customFormat="1" ht="93.75" x14ac:dyDescent="0.2">
      <c r="A77" s="105"/>
      <c r="B77" s="18">
        <v>522</v>
      </c>
      <c r="C77" s="18">
        <v>49</v>
      </c>
      <c r="D77" s="5" t="s">
        <v>197</v>
      </c>
      <c r="E77" s="51">
        <v>2018</v>
      </c>
      <c r="F77" s="51">
        <v>2018</v>
      </c>
      <c r="G77" s="10">
        <v>7179500</v>
      </c>
      <c r="H77" s="10">
        <v>7179500</v>
      </c>
      <c r="I77" s="19"/>
      <c r="J77" s="10"/>
      <c r="K77" s="10">
        <v>6820525</v>
      </c>
      <c r="L77" s="10"/>
      <c r="M77" s="10" t="s">
        <v>162</v>
      </c>
      <c r="N77" s="2" t="s">
        <v>264</v>
      </c>
      <c r="O77" s="56" t="s">
        <v>262</v>
      </c>
      <c r="P77" s="2"/>
    </row>
    <row r="78" spans="1:16" s="11" customFormat="1" ht="92.25" customHeight="1" x14ac:dyDescent="0.2">
      <c r="A78" s="105"/>
      <c r="B78" s="18">
        <v>522</v>
      </c>
      <c r="C78" s="18">
        <v>50</v>
      </c>
      <c r="D78" s="5" t="s">
        <v>49</v>
      </c>
      <c r="E78" s="51">
        <v>2019</v>
      </c>
      <c r="F78" s="51">
        <v>2019</v>
      </c>
      <c r="G78" s="10">
        <v>40000000</v>
      </c>
      <c r="H78" s="10">
        <v>40000000</v>
      </c>
      <c r="I78" s="19"/>
      <c r="J78" s="10"/>
      <c r="K78" s="10"/>
      <c r="L78" s="10">
        <v>40000000</v>
      </c>
      <c r="M78" s="10"/>
      <c r="N78" s="2" t="s">
        <v>266</v>
      </c>
      <c r="O78" s="61" t="s">
        <v>263</v>
      </c>
      <c r="P78" s="2"/>
    </row>
    <row r="79" spans="1:16" s="11" customFormat="1" ht="84" customHeight="1" x14ac:dyDescent="0.2">
      <c r="A79" s="105"/>
      <c r="B79" s="18">
        <v>522</v>
      </c>
      <c r="C79" s="18">
        <v>51</v>
      </c>
      <c r="D79" s="5" t="s">
        <v>128</v>
      </c>
      <c r="E79" s="51">
        <v>2017</v>
      </c>
      <c r="F79" s="51">
        <v>2017</v>
      </c>
      <c r="G79" s="10">
        <v>3417373</v>
      </c>
      <c r="H79" s="10">
        <v>3417373</v>
      </c>
      <c r="I79" s="19">
        <v>3417373</v>
      </c>
      <c r="J79" s="10"/>
      <c r="K79" s="10"/>
      <c r="L79" s="10"/>
      <c r="M79" s="10"/>
      <c r="N79" s="2" t="s">
        <v>249</v>
      </c>
      <c r="O79" s="61" t="s">
        <v>261</v>
      </c>
      <c r="P79" s="2" t="s">
        <v>265</v>
      </c>
    </row>
    <row r="80" spans="1:16" s="11" customFormat="1" ht="112.5" x14ac:dyDescent="0.2">
      <c r="A80" s="105"/>
      <c r="B80" s="18">
        <v>522</v>
      </c>
      <c r="C80" s="18">
        <v>52</v>
      </c>
      <c r="D80" s="41" t="s">
        <v>198</v>
      </c>
      <c r="E80" s="51">
        <v>2017</v>
      </c>
      <c r="F80" s="51">
        <v>2017</v>
      </c>
      <c r="G80" s="13">
        <v>10061154</v>
      </c>
      <c r="H80" s="13">
        <v>10061154</v>
      </c>
      <c r="I80" s="21">
        <f>H80*95%</f>
        <v>9558096.2999999989</v>
      </c>
      <c r="J80" s="10"/>
      <c r="K80" s="10"/>
      <c r="L80" s="10"/>
      <c r="M80" s="10" t="s">
        <v>163</v>
      </c>
      <c r="N80" s="2" t="s">
        <v>199</v>
      </c>
      <c r="O80" s="61" t="s">
        <v>261</v>
      </c>
      <c r="P80" s="2"/>
    </row>
    <row r="81" spans="1:16" s="11" customFormat="1" ht="27" customHeight="1" x14ac:dyDescent="0.2">
      <c r="A81" s="105"/>
      <c r="B81" s="18"/>
      <c r="C81" s="18"/>
      <c r="D81" s="31" t="s">
        <v>50</v>
      </c>
      <c r="E81" s="51"/>
      <c r="F81" s="51"/>
      <c r="G81" s="10"/>
      <c r="H81" s="10"/>
      <c r="I81" s="19"/>
      <c r="J81" s="10"/>
      <c r="K81" s="10"/>
      <c r="L81" s="10"/>
      <c r="M81" s="10"/>
      <c r="N81" s="2"/>
      <c r="O81" s="56"/>
      <c r="P81" s="2"/>
    </row>
    <row r="82" spans="1:16" s="11" customFormat="1" ht="75" x14ac:dyDescent="0.2">
      <c r="A82" s="105"/>
      <c r="B82" s="18">
        <v>522</v>
      </c>
      <c r="C82" s="18">
        <v>53</v>
      </c>
      <c r="D82" s="5" t="s">
        <v>51</v>
      </c>
      <c r="E82" s="51">
        <v>2018</v>
      </c>
      <c r="F82" s="51">
        <v>2018</v>
      </c>
      <c r="G82" s="10">
        <v>4400000</v>
      </c>
      <c r="H82" s="10">
        <v>4400000</v>
      </c>
      <c r="I82" s="19"/>
      <c r="J82" s="10"/>
      <c r="K82" s="10">
        <v>4400000</v>
      </c>
      <c r="L82" s="10"/>
      <c r="M82" s="10" t="s">
        <v>267</v>
      </c>
      <c r="N82" s="2" t="s">
        <v>270</v>
      </c>
      <c r="O82" s="61" t="s">
        <v>262</v>
      </c>
      <c r="P82" s="2"/>
    </row>
    <row r="83" spans="1:16" s="11" customFormat="1" ht="75" x14ac:dyDescent="0.2">
      <c r="A83" s="105"/>
      <c r="B83" s="18">
        <v>522</v>
      </c>
      <c r="C83" s="18">
        <v>54</v>
      </c>
      <c r="D83" s="5" t="s">
        <v>52</v>
      </c>
      <c r="E83" s="51">
        <v>2019</v>
      </c>
      <c r="F83" s="51">
        <v>2019</v>
      </c>
      <c r="G83" s="10">
        <v>4400000</v>
      </c>
      <c r="H83" s="10">
        <v>4400000</v>
      </c>
      <c r="I83" s="19"/>
      <c r="J83" s="10"/>
      <c r="K83" s="10"/>
      <c r="L83" s="10">
        <v>4400000</v>
      </c>
      <c r="M83" s="10" t="s">
        <v>268</v>
      </c>
      <c r="N83" s="2" t="s">
        <v>271</v>
      </c>
      <c r="O83" s="61" t="s">
        <v>263</v>
      </c>
      <c r="P83" s="2"/>
    </row>
    <row r="84" spans="1:16" ht="20.25" x14ac:dyDescent="0.2">
      <c r="A84" s="105"/>
      <c r="B84" s="18"/>
      <c r="C84" s="18"/>
      <c r="D84" s="31" t="s">
        <v>53</v>
      </c>
      <c r="E84" s="51"/>
      <c r="F84" s="51"/>
      <c r="G84" s="10"/>
      <c r="H84" s="10"/>
      <c r="I84" s="19"/>
      <c r="J84" s="10"/>
      <c r="K84" s="10"/>
      <c r="L84" s="10"/>
      <c r="M84" s="10"/>
      <c r="N84" s="4"/>
      <c r="O84" s="56"/>
      <c r="P84" s="58"/>
    </row>
    <row r="85" spans="1:16" ht="60.75" x14ac:dyDescent="0.2">
      <c r="A85" s="105"/>
      <c r="B85" s="18">
        <v>522</v>
      </c>
      <c r="C85" s="18">
        <v>55</v>
      </c>
      <c r="D85" s="5" t="s">
        <v>112</v>
      </c>
      <c r="E85" s="51">
        <v>2017</v>
      </c>
      <c r="F85" s="51">
        <v>2017</v>
      </c>
      <c r="G85" s="10">
        <v>5568788</v>
      </c>
      <c r="H85" s="10">
        <v>5568788</v>
      </c>
      <c r="I85" s="19">
        <v>1900000</v>
      </c>
      <c r="J85" s="10"/>
      <c r="K85" s="10">
        <v>3275693.9</v>
      </c>
      <c r="L85" s="10"/>
      <c r="M85" s="10" t="s">
        <v>164</v>
      </c>
      <c r="N85" s="2" t="s">
        <v>229</v>
      </c>
      <c r="O85" s="61" t="s">
        <v>231</v>
      </c>
      <c r="P85" s="2"/>
    </row>
    <row r="86" spans="1:16" ht="56.25" x14ac:dyDescent="0.2">
      <c r="A86" s="105"/>
      <c r="B86" s="18">
        <v>522</v>
      </c>
      <c r="C86" s="18">
        <v>56</v>
      </c>
      <c r="D86" s="5" t="s">
        <v>87</v>
      </c>
      <c r="E86" s="51">
        <v>2017</v>
      </c>
      <c r="F86" s="51">
        <v>2017</v>
      </c>
      <c r="G86" s="10">
        <v>3118990</v>
      </c>
      <c r="H86" s="10">
        <v>3118990</v>
      </c>
      <c r="I86" s="19">
        <f>H86*95%</f>
        <v>2963040.5</v>
      </c>
      <c r="J86" s="10"/>
      <c r="K86" s="10"/>
      <c r="L86" s="10"/>
      <c r="M86" s="10" t="s">
        <v>165</v>
      </c>
      <c r="N86" s="2" t="s">
        <v>200</v>
      </c>
      <c r="O86" s="56" t="s">
        <v>289</v>
      </c>
      <c r="P86" s="2"/>
    </row>
    <row r="87" spans="1:16" ht="93.75" x14ac:dyDescent="0.2">
      <c r="A87" s="105"/>
      <c r="B87" s="18">
        <v>522</v>
      </c>
      <c r="C87" s="18">
        <v>57</v>
      </c>
      <c r="D87" s="41" t="s">
        <v>202</v>
      </c>
      <c r="E87" s="51">
        <v>2019</v>
      </c>
      <c r="F87" s="51">
        <v>2019</v>
      </c>
      <c r="G87" s="13">
        <v>1703520</v>
      </c>
      <c r="H87" s="13">
        <v>1703520</v>
      </c>
      <c r="I87" s="21"/>
      <c r="J87" s="10"/>
      <c r="K87" s="10"/>
      <c r="L87" s="10">
        <v>580900.31999999995</v>
      </c>
      <c r="M87" s="10" t="s">
        <v>201</v>
      </c>
      <c r="N87" s="2" t="s">
        <v>269</v>
      </c>
      <c r="O87" s="61" t="s">
        <v>263</v>
      </c>
      <c r="P87" s="2"/>
    </row>
    <row r="88" spans="1:16" ht="75" x14ac:dyDescent="0.2">
      <c r="A88" s="105"/>
      <c r="B88" s="18"/>
      <c r="C88" s="18">
        <v>58</v>
      </c>
      <c r="D88" s="5" t="s">
        <v>121</v>
      </c>
      <c r="E88" s="51">
        <v>2017</v>
      </c>
      <c r="F88" s="51">
        <v>2017</v>
      </c>
      <c r="G88" s="13">
        <v>1170000</v>
      </c>
      <c r="H88" s="13">
        <v>1170000</v>
      </c>
      <c r="I88" s="21">
        <v>1170000</v>
      </c>
      <c r="J88" s="10"/>
      <c r="K88" s="10"/>
      <c r="L88" s="10"/>
      <c r="M88" s="10" t="s">
        <v>300</v>
      </c>
      <c r="N88" s="2" t="s">
        <v>249</v>
      </c>
      <c r="O88" s="61" t="s">
        <v>261</v>
      </c>
      <c r="P88" s="2" t="s">
        <v>292</v>
      </c>
    </row>
    <row r="89" spans="1:16" ht="75" x14ac:dyDescent="0.2">
      <c r="A89" s="105"/>
      <c r="B89" s="18"/>
      <c r="C89" s="18">
        <v>59</v>
      </c>
      <c r="D89" s="5" t="s">
        <v>122</v>
      </c>
      <c r="E89" s="51">
        <v>2017</v>
      </c>
      <c r="F89" s="51">
        <v>2017</v>
      </c>
      <c r="G89" s="13">
        <v>360000</v>
      </c>
      <c r="H89" s="13">
        <v>360000</v>
      </c>
      <c r="I89" s="21">
        <v>360000</v>
      </c>
      <c r="J89" s="10"/>
      <c r="K89" s="10"/>
      <c r="L89" s="10"/>
      <c r="M89" s="10" t="s">
        <v>299</v>
      </c>
      <c r="N89" s="2" t="s">
        <v>249</v>
      </c>
      <c r="O89" s="61" t="s">
        <v>261</v>
      </c>
      <c r="P89" s="2" t="s">
        <v>292</v>
      </c>
    </row>
    <row r="90" spans="1:16" ht="75" x14ac:dyDescent="0.2">
      <c r="A90" s="105"/>
      <c r="B90" s="18"/>
      <c r="C90" s="18">
        <v>60</v>
      </c>
      <c r="D90" s="5" t="s">
        <v>123</v>
      </c>
      <c r="E90" s="51">
        <v>2017</v>
      </c>
      <c r="F90" s="51">
        <v>2017</v>
      </c>
      <c r="G90" s="13">
        <v>1350000</v>
      </c>
      <c r="H90" s="13">
        <v>1350000</v>
      </c>
      <c r="I90" s="21">
        <v>1350000</v>
      </c>
      <c r="J90" s="10"/>
      <c r="K90" s="10"/>
      <c r="L90" s="10"/>
      <c r="M90" s="10" t="s">
        <v>299</v>
      </c>
      <c r="N90" s="2" t="s">
        <v>249</v>
      </c>
      <c r="O90" s="61" t="s">
        <v>261</v>
      </c>
      <c r="P90" s="2" t="s">
        <v>292</v>
      </c>
    </row>
    <row r="91" spans="1:16" ht="23.25" customHeight="1" x14ac:dyDescent="0.2">
      <c r="A91" s="105"/>
      <c r="B91" s="18"/>
      <c r="C91" s="18"/>
      <c r="D91" s="31" t="s">
        <v>54</v>
      </c>
      <c r="E91" s="51"/>
      <c r="F91" s="51"/>
      <c r="G91" s="10"/>
      <c r="H91" s="10"/>
      <c r="I91" s="19"/>
      <c r="J91" s="10"/>
      <c r="K91" s="10"/>
      <c r="L91" s="10"/>
      <c r="M91" s="10"/>
      <c r="N91" s="4"/>
      <c r="O91" s="56"/>
      <c r="P91" s="58"/>
    </row>
    <row r="92" spans="1:16" ht="105" customHeight="1" x14ac:dyDescent="0.2">
      <c r="A92" s="105"/>
      <c r="B92" s="18">
        <v>522</v>
      </c>
      <c r="C92" s="18">
        <v>61</v>
      </c>
      <c r="D92" s="5" t="s">
        <v>76</v>
      </c>
      <c r="E92" s="51">
        <v>2018</v>
      </c>
      <c r="F92" s="51">
        <v>2018</v>
      </c>
      <c r="G92" s="10">
        <v>6627220</v>
      </c>
      <c r="H92" s="10">
        <v>6152710</v>
      </c>
      <c r="I92" s="19"/>
      <c r="J92" s="10"/>
      <c r="K92" s="10">
        <v>5845074.5</v>
      </c>
      <c r="L92" s="10"/>
      <c r="M92" s="10" t="s">
        <v>272</v>
      </c>
      <c r="N92" s="2" t="s">
        <v>273</v>
      </c>
      <c r="O92" s="61" t="s">
        <v>262</v>
      </c>
      <c r="P92" s="2"/>
    </row>
    <row r="93" spans="1:16" ht="81.75" customHeight="1" x14ac:dyDescent="0.2">
      <c r="A93" s="105"/>
      <c r="B93" s="18">
        <v>522</v>
      </c>
      <c r="C93" s="18">
        <v>62</v>
      </c>
      <c r="D93" s="5" t="s">
        <v>55</v>
      </c>
      <c r="E93" s="51">
        <v>2017</v>
      </c>
      <c r="F93" s="51">
        <v>2017</v>
      </c>
      <c r="G93" s="27">
        <v>238840</v>
      </c>
      <c r="H93" s="10">
        <v>238840</v>
      </c>
      <c r="I93" s="19">
        <v>238840</v>
      </c>
      <c r="J93" s="10"/>
      <c r="K93" s="10"/>
      <c r="L93" s="10"/>
      <c r="M93" s="10" t="s">
        <v>274</v>
      </c>
      <c r="N93" s="2" t="s">
        <v>275</v>
      </c>
      <c r="O93" s="56" t="s">
        <v>289</v>
      </c>
      <c r="P93" s="2"/>
    </row>
    <row r="94" spans="1:16" ht="83.25" customHeight="1" x14ac:dyDescent="0.2">
      <c r="A94" s="105"/>
      <c r="B94" s="18">
        <v>522</v>
      </c>
      <c r="C94" s="18">
        <v>63</v>
      </c>
      <c r="D94" s="5" t="s">
        <v>56</v>
      </c>
      <c r="E94" s="51">
        <v>2017</v>
      </c>
      <c r="F94" s="51">
        <v>2017</v>
      </c>
      <c r="G94" s="27">
        <v>413570</v>
      </c>
      <c r="H94" s="10">
        <v>413570</v>
      </c>
      <c r="I94" s="19">
        <v>413570</v>
      </c>
      <c r="J94" s="10"/>
      <c r="K94" s="10"/>
      <c r="L94" s="10"/>
      <c r="M94" s="10" t="s">
        <v>276</v>
      </c>
      <c r="N94" s="2" t="s">
        <v>277</v>
      </c>
      <c r="O94" s="56" t="s">
        <v>289</v>
      </c>
      <c r="P94" s="2"/>
    </row>
    <row r="95" spans="1:16" s="11" customFormat="1" ht="23.25" customHeight="1" x14ac:dyDescent="0.2">
      <c r="A95" s="105"/>
      <c r="B95" s="18"/>
      <c r="C95" s="18"/>
      <c r="D95" s="31" t="s">
        <v>57</v>
      </c>
      <c r="E95" s="51"/>
      <c r="F95" s="51"/>
      <c r="G95" s="10"/>
      <c r="H95" s="10"/>
      <c r="I95" s="19"/>
      <c r="J95" s="10"/>
      <c r="K95" s="10"/>
      <c r="L95" s="10"/>
      <c r="M95" s="10"/>
      <c r="N95" s="4"/>
      <c r="O95" s="56"/>
      <c r="P95" s="58"/>
    </row>
    <row r="96" spans="1:16" s="11" customFormat="1" ht="75" x14ac:dyDescent="0.2">
      <c r="A96" s="105"/>
      <c r="B96" s="18">
        <v>522</v>
      </c>
      <c r="C96" s="18">
        <v>64</v>
      </c>
      <c r="D96" s="5" t="s">
        <v>58</v>
      </c>
      <c r="E96" s="51">
        <v>2017</v>
      </c>
      <c r="F96" s="51">
        <v>2017</v>
      </c>
      <c r="G96" s="10">
        <v>175910550</v>
      </c>
      <c r="H96" s="10">
        <v>175910550</v>
      </c>
      <c r="I96" s="19">
        <v>44769234.979999997</v>
      </c>
      <c r="J96" s="10"/>
      <c r="K96" s="10"/>
      <c r="L96" s="10"/>
      <c r="M96" s="10" t="s">
        <v>278</v>
      </c>
      <c r="N96" s="2" t="s">
        <v>59</v>
      </c>
      <c r="O96" s="61" t="s">
        <v>237</v>
      </c>
      <c r="P96" s="2"/>
    </row>
    <row r="97" spans="1:1021" s="11" customFormat="1" ht="23.25" customHeight="1" x14ac:dyDescent="0.2">
      <c r="A97" s="105"/>
      <c r="B97" s="18"/>
      <c r="C97" s="18"/>
      <c r="D97" s="31" t="s">
        <v>60</v>
      </c>
      <c r="E97" s="51"/>
      <c r="F97" s="51"/>
      <c r="G97" s="10"/>
      <c r="H97" s="10"/>
      <c r="I97" s="19"/>
      <c r="J97" s="10"/>
      <c r="K97" s="10"/>
      <c r="L97" s="10"/>
      <c r="M97" s="10"/>
      <c r="N97" s="4"/>
      <c r="O97" s="56"/>
      <c r="P97" s="58"/>
    </row>
    <row r="98" spans="1:1021" s="11" customFormat="1" ht="81.75" customHeight="1" x14ac:dyDescent="0.2">
      <c r="A98" s="105"/>
      <c r="B98" s="18">
        <v>522</v>
      </c>
      <c r="C98" s="18">
        <v>65</v>
      </c>
      <c r="D98" s="5" t="s">
        <v>113</v>
      </c>
      <c r="E98" s="51">
        <v>2017</v>
      </c>
      <c r="F98" s="51">
        <v>2017</v>
      </c>
      <c r="G98" s="10">
        <v>4703093</v>
      </c>
      <c r="H98" s="10">
        <v>4402657</v>
      </c>
      <c r="I98" s="19">
        <v>1501306</v>
      </c>
      <c r="J98" s="10"/>
      <c r="K98" s="10"/>
      <c r="L98" s="10"/>
      <c r="M98" s="10" t="s">
        <v>166</v>
      </c>
      <c r="N98" s="2" t="s">
        <v>223</v>
      </c>
      <c r="O98" s="56" t="s">
        <v>289</v>
      </c>
      <c r="P98" s="2"/>
    </row>
    <row r="99" spans="1:1021" s="11" customFormat="1" ht="77.25" customHeight="1" x14ac:dyDescent="0.2">
      <c r="A99" s="105"/>
      <c r="B99" s="18"/>
      <c r="C99" s="18">
        <v>66</v>
      </c>
      <c r="D99" s="5" t="s">
        <v>124</v>
      </c>
      <c r="E99" s="51">
        <v>2017</v>
      </c>
      <c r="F99" s="51">
        <v>2017</v>
      </c>
      <c r="G99" s="10">
        <v>1260000</v>
      </c>
      <c r="H99" s="10">
        <v>1260000</v>
      </c>
      <c r="I99" s="20">
        <v>1260000</v>
      </c>
      <c r="J99" s="10"/>
      <c r="K99" s="10"/>
      <c r="L99" s="10"/>
      <c r="M99" s="10" t="s">
        <v>284</v>
      </c>
      <c r="N99" s="2" t="s">
        <v>249</v>
      </c>
      <c r="O99" s="61" t="s">
        <v>261</v>
      </c>
      <c r="P99" s="2" t="s">
        <v>292</v>
      </c>
    </row>
    <row r="100" spans="1:1021" s="11" customFormat="1" ht="78.75" customHeight="1" x14ac:dyDescent="0.2">
      <c r="A100" s="105"/>
      <c r="B100" s="18"/>
      <c r="C100" s="18">
        <v>67</v>
      </c>
      <c r="D100" s="5" t="s">
        <v>125</v>
      </c>
      <c r="E100" s="51">
        <v>2017</v>
      </c>
      <c r="F100" s="51">
        <v>2017</v>
      </c>
      <c r="G100" s="10">
        <v>450000</v>
      </c>
      <c r="H100" s="10">
        <v>450000</v>
      </c>
      <c r="I100" s="20">
        <v>450000</v>
      </c>
      <c r="J100" s="10"/>
      <c r="K100" s="10"/>
      <c r="L100" s="10"/>
      <c r="M100" s="10" t="s">
        <v>297</v>
      </c>
      <c r="N100" s="2" t="s">
        <v>249</v>
      </c>
      <c r="O100" s="61" t="s">
        <v>261</v>
      </c>
      <c r="P100" s="2" t="s">
        <v>292</v>
      </c>
    </row>
    <row r="101" spans="1:1021" s="11" customFormat="1" ht="93.75" x14ac:dyDescent="0.2">
      <c r="A101" s="105"/>
      <c r="B101" s="18">
        <v>522</v>
      </c>
      <c r="C101" s="18">
        <v>68</v>
      </c>
      <c r="D101" s="5" t="s">
        <v>208</v>
      </c>
      <c r="E101" s="51">
        <v>2017</v>
      </c>
      <c r="F101" s="51">
        <v>2017</v>
      </c>
      <c r="G101" s="10">
        <v>1244046</v>
      </c>
      <c r="H101" s="10">
        <v>1244046</v>
      </c>
      <c r="I101" s="20">
        <v>507571</v>
      </c>
      <c r="J101" s="10"/>
      <c r="K101" s="10"/>
      <c r="L101" s="10"/>
      <c r="M101" s="10" t="s">
        <v>167</v>
      </c>
      <c r="N101" s="2" t="s">
        <v>207</v>
      </c>
      <c r="O101" s="56" t="s">
        <v>289</v>
      </c>
      <c r="P101" s="2"/>
    </row>
    <row r="102" spans="1:1021" ht="20.25" x14ac:dyDescent="0.2">
      <c r="A102" s="105"/>
      <c r="B102" s="18"/>
      <c r="C102" s="18"/>
      <c r="D102" s="31" t="s">
        <v>61</v>
      </c>
      <c r="E102" s="51"/>
      <c r="F102" s="51"/>
      <c r="G102" s="10"/>
      <c r="H102" s="10"/>
      <c r="I102" s="19"/>
      <c r="J102" s="10"/>
      <c r="K102" s="10"/>
      <c r="L102" s="10"/>
      <c r="M102" s="10"/>
      <c r="N102" s="4"/>
      <c r="O102" s="56"/>
      <c r="P102" s="58"/>
    </row>
    <row r="103" spans="1:1021" ht="57" customHeight="1" x14ac:dyDescent="0.2">
      <c r="A103" s="105"/>
      <c r="B103" s="18">
        <v>522</v>
      </c>
      <c r="C103" s="18">
        <v>69</v>
      </c>
      <c r="D103" s="5" t="s">
        <v>101</v>
      </c>
      <c r="E103" s="51">
        <v>2018</v>
      </c>
      <c r="F103" s="51">
        <v>2018</v>
      </c>
      <c r="G103" s="10">
        <v>3350954</v>
      </c>
      <c r="H103" s="10">
        <v>3313564</v>
      </c>
      <c r="I103" s="19"/>
      <c r="J103" s="10"/>
      <c r="K103" s="10">
        <v>3313564</v>
      </c>
      <c r="L103" s="10"/>
      <c r="M103" s="10" t="s">
        <v>168</v>
      </c>
      <c r="N103" s="2" t="s">
        <v>203</v>
      </c>
      <c r="O103" s="56" t="s">
        <v>289</v>
      </c>
      <c r="P103" s="2"/>
    </row>
    <row r="104" spans="1:1021" ht="57.75" customHeight="1" x14ac:dyDescent="0.2">
      <c r="A104" s="105"/>
      <c r="B104" s="18">
        <v>522</v>
      </c>
      <c r="C104" s="18">
        <v>70</v>
      </c>
      <c r="D104" s="41" t="s">
        <v>105</v>
      </c>
      <c r="E104" s="51">
        <v>2017</v>
      </c>
      <c r="F104" s="51">
        <v>2017</v>
      </c>
      <c r="G104" s="10">
        <v>931246</v>
      </c>
      <c r="H104" s="10">
        <v>931246</v>
      </c>
      <c r="I104" s="19">
        <v>931246</v>
      </c>
      <c r="J104" s="10"/>
      <c r="K104" s="10"/>
      <c r="L104" s="10"/>
      <c r="M104" s="10"/>
      <c r="N104" s="2" t="s">
        <v>78</v>
      </c>
      <c r="O104" s="56" t="s">
        <v>289</v>
      </c>
      <c r="P104" s="2"/>
    </row>
    <row r="105" spans="1:1021" ht="24" customHeight="1" x14ac:dyDescent="0.2">
      <c r="A105" s="105"/>
      <c r="B105" s="18"/>
      <c r="C105" s="18"/>
      <c r="D105" s="31" t="s">
        <v>62</v>
      </c>
      <c r="E105" s="51"/>
      <c r="F105" s="51"/>
      <c r="G105" s="10"/>
      <c r="H105" s="10"/>
      <c r="I105" s="19"/>
      <c r="J105" s="10"/>
      <c r="K105" s="10"/>
      <c r="L105" s="10"/>
      <c r="M105" s="10"/>
      <c r="N105" s="4"/>
      <c r="O105" s="56"/>
      <c r="P105" s="58"/>
    </row>
    <row r="106" spans="1:1021" ht="66" customHeight="1" x14ac:dyDescent="0.2">
      <c r="A106" s="105"/>
      <c r="B106" s="18">
        <v>522</v>
      </c>
      <c r="C106" s="18">
        <v>71</v>
      </c>
      <c r="D106" s="5" t="s">
        <v>63</v>
      </c>
      <c r="E106" s="51">
        <v>2018</v>
      </c>
      <c r="F106" s="51">
        <v>2018</v>
      </c>
      <c r="G106" s="10">
        <v>6201330</v>
      </c>
      <c r="H106" s="10">
        <v>6034200</v>
      </c>
      <c r="I106" s="19"/>
      <c r="J106" s="10"/>
      <c r="K106" s="10">
        <v>2461954</v>
      </c>
      <c r="L106" s="10"/>
      <c r="M106" s="10" t="s">
        <v>169</v>
      </c>
      <c r="N106" s="2" t="s">
        <v>79</v>
      </c>
      <c r="O106" s="56" t="s">
        <v>289</v>
      </c>
      <c r="P106" s="2"/>
    </row>
    <row r="107" spans="1:1021" ht="60.75" customHeight="1" x14ac:dyDescent="0.2">
      <c r="A107" s="105"/>
      <c r="B107" s="18">
        <v>522</v>
      </c>
      <c r="C107" s="18">
        <v>72</v>
      </c>
      <c r="D107" s="5" t="s">
        <v>64</v>
      </c>
      <c r="E107" s="51">
        <v>2017</v>
      </c>
      <c r="F107" s="51">
        <v>2017</v>
      </c>
      <c r="G107" s="10">
        <v>11701294</v>
      </c>
      <c r="H107" s="10">
        <v>11008700</v>
      </c>
      <c r="I107" s="19">
        <f>4491550+J107</f>
        <v>4491550</v>
      </c>
      <c r="J107" s="10"/>
      <c r="K107" s="10"/>
      <c r="L107" s="10"/>
      <c r="M107" s="10" t="s">
        <v>170</v>
      </c>
      <c r="N107" s="2" t="s">
        <v>80</v>
      </c>
      <c r="O107" s="56" t="s">
        <v>289</v>
      </c>
      <c r="P107" s="2"/>
    </row>
    <row r="108" spans="1:1021" ht="56.25" x14ac:dyDescent="0.2">
      <c r="A108" s="105"/>
      <c r="B108" s="18">
        <v>522</v>
      </c>
      <c r="C108" s="18">
        <v>73</v>
      </c>
      <c r="D108" s="5" t="s">
        <v>65</v>
      </c>
      <c r="E108" s="51">
        <v>2018</v>
      </c>
      <c r="F108" s="51">
        <v>2018</v>
      </c>
      <c r="G108" s="10">
        <v>584180</v>
      </c>
      <c r="H108" s="10">
        <v>485900</v>
      </c>
      <c r="I108" s="19"/>
      <c r="J108" s="10"/>
      <c r="K108" s="10">
        <v>198247</v>
      </c>
      <c r="L108" s="10"/>
      <c r="M108" s="10" t="s">
        <v>171</v>
      </c>
      <c r="N108" s="2" t="s">
        <v>204</v>
      </c>
      <c r="O108" s="56" t="s">
        <v>289</v>
      </c>
      <c r="P108" s="2"/>
    </row>
    <row r="109" spans="1:1021" s="45" customFormat="1" ht="75" x14ac:dyDescent="0.2">
      <c r="A109" s="105"/>
      <c r="B109" s="43"/>
      <c r="C109" s="18">
        <v>74</v>
      </c>
      <c r="D109" s="41" t="s">
        <v>126</v>
      </c>
      <c r="E109" s="51">
        <v>2017</v>
      </c>
      <c r="F109" s="51">
        <v>2017</v>
      </c>
      <c r="G109" s="9">
        <v>1800000</v>
      </c>
      <c r="H109" s="9">
        <v>1800000</v>
      </c>
      <c r="I109" s="20">
        <v>1800000</v>
      </c>
      <c r="J109" s="9"/>
      <c r="K109" s="9"/>
      <c r="L109" s="9"/>
      <c r="M109" s="66" t="s">
        <v>296</v>
      </c>
      <c r="N109" s="8" t="s">
        <v>249</v>
      </c>
      <c r="O109" s="62" t="s">
        <v>261</v>
      </c>
      <c r="P109" s="8" t="s">
        <v>292</v>
      </c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  <c r="BZ109" s="44"/>
      <c r="CA109" s="44"/>
      <c r="CB109" s="44"/>
      <c r="CC109" s="44"/>
      <c r="CD109" s="44"/>
      <c r="CE109" s="44"/>
      <c r="CF109" s="44"/>
      <c r="CG109" s="44"/>
      <c r="CH109" s="44"/>
      <c r="CI109" s="44"/>
      <c r="CJ109" s="44"/>
      <c r="CK109" s="44"/>
      <c r="CL109" s="44"/>
      <c r="CM109" s="44"/>
      <c r="CN109" s="44"/>
      <c r="CO109" s="44"/>
      <c r="CP109" s="44"/>
      <c r="CQ109" s="44"/>
      <c r="CR109" s="44"/>
      <c r="CS109" s="44"/>
      <c r="CT109" s="44"/>
      <c r="CU109" s="44"/>
      <c r="CV109" s="44"/>
      <c r="CW109" s="44"/>
      <c r="CX109" s="44"/>
      <c r="CY109" s="44"/>
      <c r="CZ109" s="44"/>
      <c r="DA109" s="44"/>
      <c r="DB109" s="44"/>
      <c r="DC109" s="44"/>
      <c r="DD109" s="44"/>
      <c r="DE109" s="44"/>
      <c r="DF109" s="44"/>
      <c r="DG109" s="44"/>
      <c r="DH109" s="44"/>
      <c r="DI109" s="44"/>
      <c r="DJ109" s="44"/>
      <c r="DK109" s="44"/>
      <c r="DL109" s="44"/>
      <c r="DM109" s="44"/>
      <c r="DN109" s="44"/>
      <c r="DO109" s="44"/>
      <c r="DP109" s="44"/>
      <c r="DQ109" s="44"/>
      <c r="DR109" s="44"/>
      <c r="DS109" s="44"/>
      <c r="DT109" s="44"/>
      <c r="DU109" s="44"/>
      <c r="DV109" s="44"/>
      <c r="DW109" s="44"/>
      <c r="DX109" s="44"/>
      <c r="DY109" s="44"/>
      <c r="DZ109" s="44"/>
      <c r="EA109" s="44"/>
      <c r="EB109" s="44"/>
      <c r="EC109" s="44"/>
      <c r="ED109" s="44"/>
      <c r="EE109" s="44"/>
      <c r="EF109" s="44"/>
      <c r="EG109" s="44"/>
      <c r="EH109" s="44"/>
      <c r="EI109" s="44"/>
      <c r="EJ109" s="44"/>
      <c r="EK109" s="44"/>
      <c r="EL109" s="44"/>
      <c r="EM109" s="44"/>
      <c r="EN109" s="44"/>
      <c r="EO109" s="44"/>
      <c r="EP109" s="44"/>
      <c r="EQ109" s="44"/>
      <c r="ER109" s="44"/>
      <c r="ES109" s="44"/>
      <c r="ET109" s="44"/>
      <c r="EU109" s="44"/>
      <c r="EV109" s="44"/>
      <c r="EW109" s="44"/>
      <c r="EX109" s="44"/>
      <c r="EY109" s="44"/>
      <c r="EZ109" s="44"/>
      <c r="FA109" s="44"/>
      <c r="FB109" s="44"/>
      <c r="FC109" s="44"/>
      <c r="FD109" s="44"/>
      <c r="FE109" s="44"/>
      <c r="FF109" s="44"/>
      <c r="FG109" s="44"/>
      <c r="FH109" s="44"/>
      <c r="FI109" s="44"/>
      <c r="FJ109" s="44"/>
      <c r="FK109" s="44"/>
      <c r="FL109" s="44"/>
      <c r="FM109" s="44"/>
      <c r="FN109" s="44"/>
      <c r="FO109" s="44"/>
      <c r="FP109" s="44"/>
      <c r="FQ109" s="44"/>
      <c r="FR109" s="44"/>
      <c r="FS109" s="44"/>
      <c r="FT109" s="44"/>
      <c r="FU109" s="44"/>
      <c r="FV109" s="44"/>
      <c r="FW109" s="44"/>
      <c r="FX109" s="44"/>
      <c r="FY109" s="44"/>
      <c r="FZ109" s="44"/>
      <c r="GA109" s="44"/>
      <c r="GB109" s="44"/>
      <c r="GC109" s="44"/>
      <c r="GD109" s="44"/>
      <c r="GE109" s="44"/>
      <c r="GF109" s="44"/>
      <c r="GG109" s="44"/>
      <c r="GH109" s="44"/>
      <c r="GI109" s="44"/>
      <c r="GJ109" s="44"/>
      <c r="GK109" s="44"/>
      <c r="GL109" s="44"/>
      <c r="GM109" s="44"/>
      <c r="GN109" s="44"/>
      <c r="GO109" s="44"/>
      <c r="GP109" s="44"/>
      <c r="GQ109" s="44"/>
      <c r="GR109" s="44"/>
      <c r="GS109" s="44"/>
      <c r="GT109" s="44"/>
      <c r="GU109" s="44"/>
      <c r="GV109" s="44"/>
      <c r="GW109" s="44"/>
      <c r="GX109" s="44"/>
      <c r="GY109" s="44"/>
      <c r="GZ109" s="44"/>
      <c r="HA109" s="44"/>
      <c r="HB109" s="44"/>
      <c r="HC109" s="44"/>
      <c r="HD109" s="44"/>
      <c r="HE109" s="44"/>
      <c r="HF109" s="44"/>
      <c r="HG109" s="44"/>
      <c r="HH109" s="44"/>
      <c r="HI109" s="44"/>
      <c r="HJ109" s="44"/>
      <c r="HK109" s="44"/>
      <c r="HL109" s="44"/>
      <c r="HM109" s="44"/>
      <c r="HN109" s="44"/>
      <c r="HO109" s="44"/>
      <c r="HP109" s="44"/>
      <c r="HQ109" s="44"/>
      <c r="HR109" s="44"/>
      <c r="HS109" s="44"/>
      <c r="HT109" s="44"/>
      <c r="HU109" s="44"/>
      <c r="HV109" s="44"/>
      <c r="HW109" s="44"/>
      <c r="HX109" s="44"/>
      <c r="HY109" s="44"/>
      <c r="HZ109" s="44"/>
      <c r="IA109" s="44"/>
      <c r="IB109" s="44"/>
      <c r="IC109" s="44"/>
      <c r="ID109" s="44"/>
      <c r="IE109" s="44"/>
      <c r="IF109" s="44"/>
      <c r="IG109" s="44"/>
      <c r="IH109" s="44"/>
      <c r="II109" s="44"/>
      <c r="IJ109" s="44"/>
      <c r="IK109" s="44"/>
      <c r="IL109" s="44"/>
      <c r="IM109" s="44"/>
      <c r="IN109" s="44"/>
      <c r="IO109" s="44"/>
      <c r="IP109" s="44"/>
      <c r="IQ109" s="44"/>
      <c r="IR109" s="44"/>
      <c r="IS109" s="44"/>
      <c r="IT109" s="44"/>
      <c r="IU109" s="44"/>
      <c r="IV109" s="44"/>
      <c r="IW109" s="44"/>
      <c r="IX109" s="44"/>
      <c r="IY109" s="44"/>
      <c r="IZ109" s="44"/>
      <c r="JA109" s="44"/>
      <c r="JB109" s="44"/>
      <c r="JC109" s="44"/>
      <c r="JD109" s="44"/>
      <c r="JE109" s="44"/>
      <c r="JF109" s="44"/>
      <c r="JG109" s="44"/>
      <c r="JH109" s="44"/>
      <c r="JI109" s="44"/>
      <c r="JJ109" s="44"/>
      <c r="JK109" s="44"/>
      <c r="JL109" s="44"/>
      <c r="JM109" s="44"/>
      <c r="JN109" s="44"/>
      <c r="JO109" s="44"/>
      <c r="JP109" s="44"/>
      <c r="JQ109" s="44"/>
      <c r="JR109" s="44"/>
      <c r="JS109" s="44"/>
      <c r="JT109" s="44"/>
      <c r="JU109" s="44"/>
      <c r="JV109" s="44"/>
      <c r="JW109" s="44"/>
      <c r="JX109" s="44"/>
      <c r="JY109" s="44"/>
      <c r="JZ109" s="44"/>
      <c r="KA109" s="44"/>
      <c r="KB109" s="44"/>
      <c r="KC109" s="44"/>
      <c r="KD109" s="44"/>
      <c r="KE109" s="44"/>
      <c r="KF109" s="44"/>
      <c r="KG109" s="44"/>
      <c r="KH109" s="44"/>
      <c r="KI109" s="44"/>
      <c r="KJ109" s="44"/>
      <c r="KK109" s="44"/>
      <c r="KL109" s="44"/>
      <c r="KM109" s="44"/>
      <c r="KN109" s="44"/>
      <c r="KO109" s="44"/>
      <c r="KP109" s="44"/>
      <c r="KQ109" s="44"/>
      <c r="KR109" s="44"/>
      <c r="KS109" s="44"/>
      <c r="KT109" s="44"/>
      <c r="KU109" s="44"/>
      <c r="KV109" s="44"/>
      <c r="KW109" s="44"/>
      <c r="KX109" s="44"/>
      <c r="KY109" s="44"/>
      <c r="KZ109" s="44"/>
      <c r="LA109" s="44"/>
      <c r="LB109" s="44"/>
      <c r="LC109" s="44"/>
      <c r="LD109" s="44"/>
      <c r="LE109" s="44"/>
      <c r="LF109" s="44"/>
      <c r="LG109" s="44"/>
      <c r="LH109" s="44"/>
      <c r="LI109" s="44"/>
      <c r="LJ109" s="44"/>
      <c r="LK109" s="44"/>
      <c r="LL109" s="44"/>
      <c r="LM109" s="44"/>
      <c r="LN109" s="44"/>
      <c r="LO109" s="44"/>
      <c r="LP109" s="44"/>
      <c r="LQ109" s="44"/>
      <c r="LR109" s="44"/>
      <c r="LS109" s="44"/>
      <c r="LT109" s="44"/>
      <c r="LU109" s="44"/>
      <c r="LV109" s="44"/>
      <c r="LW109" s="44"/>
      <c r="LX109" s="44"/>
      <c r="LY109" s="44"/>
      <c r="LZ109" s="44"/>
      <c r="MA109" s="44"/>
      <c r="MB109" s="44"/>
      <c r="MC109" s="44"/>
      <c r="MD109" s="44"/>
      <c r="ME109" s="44"/>
      <c r="MF109" s="44"/>
      <c r="MG109" s="44"/>
      <c r="MH109" s="44"/>
      <c r="MI109" s="44"/>
      <c r="MJ109" s="44"/>
      <c r="MK109" s="44"/>
      <c r="ML109" s="44"/>
      <c r="MM109" s="44"/>
      <c r="MN109" s="44"/>
      <c r="MO109" s="44"/>
      <c r="MP109" s="44"/>
      <c r="MQ109" s="44"/>
      <c r="MR109" s="44"/>
      <c r="MS109" s="44"/>
      <c r="MT109" s="44"/>
      <c r="MU109" s="44"/>
      <c r="MV109" s="44"/>
      <c r="MW109" s="44"/>
      <c r="MX109" s="44"/>
      <c r="MY109" s="44"/>
      <c r="MZ109" s="44"/>
      <c r="NA109" s="44"/>
      <c r="NB109" s="44"/>
      <c r="NC109" s="44"/>
      <c r="ND109" s="44"/>
      <c r="NE109" s="44"/>
      <c r="NF109" s="44"/>
      <c r="NG109" s="44"/>
      <c r="NH109" s="44"/>
      <c r="NI109" s="44"/>
      <c r="NJ109" s="44"/>
      <c r="NK109" s="44"/>
      <c r="NL109" s="44"/>
      <c r="NM109" s="44"/>
      <c r="NN109" s="44"/>
      <c r="NO109" s="44"/>
      <c r="NP109" s="44"/>
      <c r="NQ109" s="44"/>
      <c r="NR109" s="44"/>
      <c r="NS109" s="44"/>
      <c r="NT109" s="44"/>
      <c r="NU109" s="44"/>
      <c r="NV109" s="44"/>
      <c r="NW109" s="44"/>
      <c r="NX109" s="44"/>
      <c r="NY109" s="44"/>
      <c r="NZ109" s="44"/>
      <c r="OA109" s="44"/>
      <c r="OB109" s="44"/>
      <c r="OC109" s="44"/>
      <c r="OD109" s="44"/>
      <c r="OE109" s="44"/>
      <c r="OF109" s="44"/>
      <c r="OG109" s="44"/>
      <c r="OH109" s="44"/>
      <c r="OI109" s="44"/>
      <c r="OJ109" s="44"/>
      <c r="OK109" s="44"/>
      <c r="OL109" s="44"/>
      <c r="OM109" s="44"/>
      <c r="ON109" s="44"/>
      <c r="OO109" s="44"/>
      <c r="OP109" s="44"/>
      <c r="OQ109" s="44"/>
      <c r="OR109" s="44"/>
      <c r="OS109" s="44"/>
      <c r="OT109" s="44"/>
      <c r="OU109" s="44"/>
      <c r="OV109" s="44"/>
      <c r="OW109" s="44"/>
      <c r="OX109" s="44"/>
      <c r="OY109" s="44"/>
      <c r="OZ109" s="44"/>
      <c r="PA109" s="44"/>
      <c r="PB109" s="44"/>
      <c r="PC109" s="44"/>
      <c r="PD109" s="44"/>
      <c r="PE109" s="44"/>
      <c r="PF109" s="44"/>
      <c r="PG109" s="44"/>
      <c r="PH109" s="44"/>
      <c r="PI109" s="44"/>
      <c r="PJ109" s="44"/>
      <c r="PK109" s="44"/>
      <c r="PL109" s="44"/>
      <c r="PM109" s="44"/>
      <c r="PN109" s="44"/>
      <c r="PO109" s="44"/>
      <c r="PP109" s="44"/>
      <c r="PQ109" s="44"/>
      <c r="PR109" s="44"/>
      <c r="PS109" s="44"/>
      <c r="PT109" s="44"/>
      <c r="PU109" s="44"/>
      <c r="PV109" s="44"/>
      <c r="PW109" s="44"/>
      <c r="PX109" s="44"/>
      <c r="PY109" s="44"/>
      <c r="PZ109" s="44"/>
      <c r="QA109" s="44"/>
      <c r="QB109" s="44"/>
      <c r="QC109" s="44"/>
      <c r="QD109" s="44"/>
      <c r="QE109" s="44"/>
      <c r="QF109" s="44"/>
      <c r="QG109" s="44"/>
      <c r="QH109" s="44"/>
      <c r="QI109" s="44"/>
      <c r="QJ109" s="44"/>
      <c r="QK109" s="44"/>
      <c r="QL109" s="44"/>
      <c r="QM109" s="44"/>
      <c r="QN109" s="44"/>
      <c r="QO109" s="44"/>
      <c r="QP109" s="44"/>
      <c r="QQ109" s="44"/>
      <c r="QR109" s="44"/>
      <c r="QS109" s="44"/>
      <c r="QT109" s="44"/>
      <c r="QU109" s="44"/>
      <c r="QV109" s="44"/>
      <c r="QW109" s="44"/>
      <c r="QX109" s="44"/>
      <c r="QY109" s="44"/>
      <c r="QZ109" s="44"/>
      <c r="RA109" s="44"/>
      <c r="RB109" s="44"/>
      <c r="RC109" s="44"/>
      <c r="RD109" s="44"/>
      <c r="RE109" s="44"/>
      <c r="RF109" s="44"/>
      <c r="RG109" s="44"/>
      <c r="RH109" s="44"/>
      <c r="RI109" s="44"/>
      <c r="RJ109" s="44"/>
      <c r="RK109" s="44"/>
      <c r="RL109" s="44"/>
      <c r="RM109" s="44"/>
      <c r="RN109" s="44"/>
      <c r="RO109" s="44"/>
      <c r="RP109" s="44"/>
      <c r="RQ109" s="44"/>
      <c r="RR109" s="44"/>
      <c r="RS109" s="44"/>
      <c r="RT109" s="44"/>
      <c r="RU109" s="44"/>
      <c r="RV109" s="44"/>
      <c r="RW109" s="44"/>
      <c r="RX109" s="44"/>
      <c r="RY109" s="44"/>
      <c r="RZ109" s="44"/>
      <c r="SA109" s="44"/>
      <c r="SB109" s="44"/>
      <c r="SC109" s="44"/>
      <c r="SD109" s="44"/>
      <c r="SE109" s="44"/>
      <c r="SF109" s="44"/>
      <c r="SG109" s="44"/>
      <c r="SH109" s="44"/>
      <c r="SI109" s="44"/>
      <c r="SJ109" s="44"/>
      <c r="SK109" s="44"/>
      <c r="SL109" s="44"/>
      <c r="SM109" s="44"/>
      <c r="SN109" s="44"/>
      <c r="SO109" s="44"/>
      <c r="SP109" s="44"/>
      <c r="SQ109" s="44"/>
      <c r="SR109" s="44"/>
      <c r="SS109" s="44"/>
      <c r="ST109" s="44"/>
      <c r="SU109" s="44"/>
      <c r="SV109" s="44"/>
      <c r="SW109" s="44"/>
      <c r="SX109" s="44"/>
      <c r="SY109" s="44"/>
      <c r="SZ109" s="44"/>
      <c r="TA109" s="44"/>
      <c r="TB109" s="44"/>
      <c r="TC109" s="44"/>
      <c r="TD109" s="44"/>
      <c r="TE109" s="44"/>
      <c r="TF109" s="44"/>
      <c r="TG109" s="44"/>
      <c r="TH109" s="44"/>
      <c r="TI109" s="44"/>
      <c r="TJ109" s="44"/>
      <c r="TK109" s="44"/>
      <c r="TL109" s="44"/>
      <c r="TM109" s="44"/>
      <c r="TN109" s="44"/>
      <c r="TO109" s="44"/>
      <c r="TP109" s="44"/>
      <c r="TQ109" s="44"/>
      <c r="TR109" s="44"/>
      <c r="TS109" s="44"/>
      <c r="TT109" s="44"/>
      <c r="TU109" s="44"/>
      <c r="TV109" s="44"/>
      <c r="TW109" s="44"/>
      <c r="TX109" s="44"/>
      <c r="TY109" s="44"/>
      <c r="TZ109" s="44"/>
      <c r="UA109" s="44"/>
      <c r="UB109" s="44"/>
      <c r="UC109" s="44"/>
      <c r="UD109" s="44"/>
      <c r="UE109" s="44"/>
      <c r="UF109" s="44"/>
      <c r="UG109" s="44"/>
      <c r="UH109" s="44"/>
      <c r="UI109" s="44"/>
      <c r="UJ109" s="44"/>
      <c r="UK109" s="44"/>
      <c r="UL109" s="44"/>
      <c r="UM109" s="44"/>
      <c r="UN109" s="44"/>
      <c r="UO109" s="44"/>
      <c r="UP109" s="44"/>
      <c r="UQ109" s="44"/>
      <c r="UR109" s="44"/>
      <c r="US109" s="44"/>
      <c r="UT109" s="44"/>
      <c r="UU109" s="44"/>
      <c r="UV109" s="44"/>
      <c r="UW109" s="44"/>
      <c r="UX109" s="44"/>
      <c r="UY109" s="44"/>
      <c r="UZ109" s="44"/>
      <c r="VA109" s="44"/>
      <c r="VB109" s="44"/>
      <c r="VC109" s="44"/>
      <c r="VD109" s="44"/>
      <c r="VE109" s="44"/>
      <c r="VF109" s="44"/>
      <c r="VG109" s="44"/>
      <c r="VH109" s="44"/>
      <c r="VI109" s="44"/>
      <c r="VJ109" s="44"/>
      <c r="VK109" s="44"/>
      <c r="VL109" s="44"/>
      <c r="VM109" s="44"/>
      <c r="VN109" s="44"/>
      <c r="VO109" s="44"/>
      <c r="VP109" s="44"/>
      <c r="VQ109" s="44"/>
      <c r="VR109" s="44"/>
      <c r="VS109" s="44"/>
      <c r="VT109" s="44"/>
      <c r="VU109" s="44"/>
      <c r="VV109" s="44"/>
      <c r="VW109" s="44"/>
      <c r="VX109" s="44"/>
      <c r="VY109" s="44"/>
      <c r="VZ109" s="44"/>
      <c r="WA109" s="44"/>
      <c r="WB109" s="44"/>
      <c r="WC109" s="44"/>
      <c r="WD109" s="44"/>
      <c r="WE109" s="44"/>
      <c r="WF109" s="44"/>
      <c r="WG109" s="44"/>
      <c r="WH109" s="44"/>
      <c r="WI109" s="44"/>
      <c r="WJ109" s="44"/>
      <c r="WK109" s="44"/>
      <c r="WL109" s="44"/>
      <c r="WM109" s="44"/>
      <c r="WN109" s="44"/>
      <c r="WO109" s="44"/>
      <c r="WP109" s="44"/>
      <c r="WQ109" s="44"/>
      <c r="WR109" s="44"/>
      <c r="WS109" s="44"/>
      <c r="WT109" s="44"/>
      <c r="WU109" s="44"/>
      <c r="WV109" s="44"/>
      <c r="WW109" s="44"/>
      <c r="WX109" s="44"/>
      <c r="WY109" s="44"/>
      <c r="WZ109" s="44"/>
      <c r="XA109" s="44"/>
      <c r="XB109" s="44"/>
      <c r="XC109" s="44"/>
      <c r="XD109" s="44"/>
      <c r="XE109" s="44"/>
      <c r="XF109" s="44"/>
      <c r="XG109" s="44"/>
      <c r="XH109" s="44"/>
      <c r="XI109" s="44"/>
      <c r="XJ109" s="44"/>
      <c r="XK109" s="44"/>
      <c r="XL109" s="44"/>
      <c r="XM109" s="44"/>
      <c r="XN109" s="44"/>
      <c r="XO109" s="44"/>
      <c r="XP109" s="44"/>
      <c r="XQ109" s="44"/>
      <c r="XR109" s="44"/>
      <c r="XS109" s="44"/>
      <c r="XT109" s="44"/>
      <c r="XU109" s="44"/>
      <c r="XV109" s="44"/>
      <c r="XW109" s="44"/>
      <c r="XX109" s="44"/>
      <c r="XY109" s="44"/>
      <c r="XZ109" s="44"/>
      <c r="YA109" s="44"/>
      <c r="YB109" s="44"/>
      <c r="YC109" s="44"/>
      <c r="YD109" s="44"/>
      <c r="YE109" s="44"/>
      <c r="YF109" s="44"/>
      <c r="YG109" s="44"/>
      <c r="YH109" s="44"/>
      <c r="YI109" s="44"/>
      <c r="YJ109" s="44"/>
      <c r="YK109" s="44"/>
      <c r="YL109" s="44"/>
      <c r="YM109" s="44"/>
      <c r="YN109" s="44"/>
      <c r="YO109" s="44"/>
      <c r="YP109" s="44"/>
      <c r="YQ109" s="44"/>
      <c r="YR109" s="44"/>
      <c r="YS109" s="44"/>
      <c r="YT109" s="44"/>
      <c r="YU109" s="44"/>
      <c r="YV109" s="44"/>
      <c r="YW109" s="44"/>
      <c r="YX109" s="44"/>
      <c r="YY109" s="44"/>
      <c r="YZ109" s="44"/>
      <c r="ZA109" s="44"/>
      <c r="ZB109" s="44"/>
      <c r="ZC109" s="44"/>
      <c r="ZD109" s="44"/>
      <c r="ZE109" s="44"/>
      <c r="ZF109" s="44"/>
      <c r="ZG109" s="44"/>
      <c r="ZH109" s="44"/>
      <c r="ZI109" s="44"/>
      <c r="ZJ109" s="44"/>
      <c r="ZK109" s="44"/>
      <c r="ZL109" s="44"/>
      <c r="ZM109" s="44"/>
      <c r="ZN109" s="44"/>
      <c r="ZO109" s="44"/>
      <c r="ZP109" s="44"/>
      <c r="ZQ109" s="44"/>
      <c r="ZR109" s="44"/>
      <c r="ZS109" s="44"/>
      <c r="ZT109" s="44"/>
      <c r="ZU109" s="44"/>
      <c r="ZV109" s="44"/>
      <c r="ZW109" s="44"/>
      <c r="ZX109" s="44"/>
      <c r="ZY109" s="44"/>
      <c r="ZZ109" s="44"/>
      <c r="AAA109" s="44"/>
      <c r="AAB109" s="44"/>
      <c r="AAC109" s="44"/>
      <c r="AAD109" s="44"/>
      <c r="AAE109" s="44"/>
      <c r="AAF109" s="44"/>
      <c r="AAG109" s="44"/>
      <c r="AAH109" s="44"/>
      <c r="AAI109" s="44"/>
      <c r="AAJ109" s="44"/>
      <c r="AAK109" s="44"/>
      <c r="AAL109" s="44"/>
      <c r="AAM109" s="44"/>
      <c r="AAN109" s="44"/>
      <c r="AAO109" s="44"/>
      <c r="AAP109" s="44"/>
      <c r="AAQ109" s="44"/>
      <c r="AAR109" s="44"/>
      <c r="AAS109" s="44"/>
      <c r="AAT109" s="44"/>
      <c r="AAU109" s="44"/>
      <c r="AAV109" s="44"/>
      <c r="AAW109" s="44"/>
      <c r="AAX109" s="44"/>
      <c r="AAY109" s="44"/>
      <c r="AAZ109" s="44"/>
      <c r="ABA109" s="44"/>
      <c r="ABB109" s="44"/>
      <c r="ABC109" s="44"/>
      <c r="ABD109" s="44"/>
      <c r="ABE109" s="44"/>
      <c r="ABF109" s="44"/>
      <c r="ABG109" s="44"/>
      <c r="ABH109" s="44"/>
      <c r="ABI109" s="44"/>
      <c r="ABJ109" s="44"/>
      <c r="ABK109" s="44"/>
      <c r="ABL109" s="44"/>
      <c r="ABM109" s="44"/>
      <c r="ABN109" s="44"/>
      <c r="ABO109" s="44"/>
      <c r="ABP109" s="44"/>
      <c r="ABQ109" s="44"/>
      <c r="ABR109" s="44"/>
      <c r="ABS109" s="44"/>
      <c r="ABT109" s="44"/>
      <c r="ABU109" s="44"/>
      <c r="ABV109" s="44"/>
      <c r="ABW109" s="44"/>
      <c r="ABX109" s="44"/>
      <c r="ABY109" s="44"/>
      <c r="ABZ109" s="44"/>
      <c r="ACA109" s="44"/>
      <c r="ACB109" s="44"/>
      <c r="ACC109" s="44"/>
      <c r="ACD109" s="44"/>
      <c r="ACE109" s="44"/>
      <c r="ACF109" s="44"/>
      <c r="ACG109" s="44"/>
      <c r="ACH109" s="44"/>
      <c r="ACI109" s="44"/>
      <c r="ACJ109" s="44"/>
      <c r="ACK109" s="44"/>
      <c r="ACL109" s="44"/>
      <c r="ACM109" s="44"/>
      <c r="ACN109" s="44"/>
      <c r="ACO109" s="44"/>
      <c r="ACP109" s="44"/>
      <c r="ACQ109" s="44"/>
      <c r="ACR109" s="44"/>
      <c r="ACS109" s="44"/>
      <c r="ACT109" s="44"/>
      <c r="ACU109" s="44"/>
      <c r="ACV109" s="44"/>
      <c r="ACW109" s="44"/>
      <c r="ACX109" s="44"/>
      <c r="ACY109" s="44"/>
      <c r="ACZ109" s="44"/>
      <c r="ADA109" s="44"/>
      <c r="ADB109" s="44"/>
      <c r="ADC109" s="44"/>
      <c r="ADD109" s="44"/>
      <c r="ADE109" s="44"/>
      <c r="ADF109" s="44"/>
      <c r="ADG109" s="44"/>
      <c r="ADH109" s="44"/>
      <c r="ADI109" s="44"/>
      <c r="ADJ109" s="44"/>
      <c r="ADK109" s="44"/>
      <c r="ADL109" s="44"/>
      <c r="ADM109" s="44"/>
      <c r="ADN109" s="44"/>
      <c r="ADO109" s="44"/>
      <c r="ADP109" s="44"/>
      <c r="ADQ109" s="44"/>
      <c r="ADR109" s="44"/>
      <c r="ADS109" s="44"/>
      <c r="ADT109" s="44"/>
      <c r="ADU109" s="44"/>
      <c r="ADV109" s="44"/>
      <c r="ADW109" s="44"/>
      <c r="ADX109" s="44"/>
      <c r="ADY109" s="44"/>
      <c r="ADZ109" s="44"/>
      <c r="AEA109" s="44"/>
      <c r="AEB109" s="44"/>
      <c r="AEC109" s="44"/>
      <c r="AED109" s="44"/>
      <c r="AEE109" s="44"/>
      <c r="AEF109" s="44"/>
      <c r="AEG109" s="44"/>
      <c r="AEH109" s="44"/>
      <c r="AEI109" s="44"/>
      <c r="AEJ109" s="44"/>
      <c r="AEK109" s="44"/>
      <c r="AEL109" s="44"/>
      <c r="AEM109" s="44"/>
      <c r="AEN109" s="44"/>
      <c r="AEO109" s="44"/>
      <c r="AEP109" s="44"/>
      <c r="AEQ109" s="44"/>
      <c r="AER109" s="44"/>
      <c r="AES109" s="44"/>
      <c r="AET109" s="44"/>
      <c r="AEU109" s="44"/>
      <c r="AEV109" s="44"/>
      <c r="AEW109" s="44"/>
      <c r="AEX109" s="44"/>
      <c r="AEY109" s="44"/>
      <c r="AEZ109" s="44"/>
      <c r="AFA109" s="44"/>
      <c r="AFB109" s="44"/>
      <c r="AFC109" s="44"/>
      <c r="AFD109" s="44"/>
      <c r="AFE109" s="44"/>
      <c r="AFF109" s="44"/>
      <c r="AFG109" s="44"/>
      <c r="AFH109" s="44"/>
      <c r="AFI109" s="44"/>
      <c r="AFJ109" s="44"/>
      <c r="AFK109" s="44"/>
      <c r="AFL109" s="44"/>
      <c r="AFM109" s="44"/>
      <c r="AFN109" s="44"/>
      <c r="AFO109" s="44"/>
      <c r="AFP109" s="44"/>
      <c r="AFQ109" s="44"/>
      <c r="AFR109" s="44"/>
      <c r="AFS109" s="44"/>
      <c r="AFT109" s="44"/>
      <c r="AFU109" s="44"/>
      <c r="AFV109" s="44"/>
      <c r="AFW109" s="44"/>
      <c r="AFX109" s="44"/>
      <c r="AFY109" s="44"/>
      <c r="AFZ109" s="44"/>
      <c r="AGA109" s="44"/>
      <c r="AGB109" s="44"/>
      <c r="AGC109" s="44"/>
      <c r="AGD109" s="44"/>
      <c r="AGE109" s="44"/>
      <c r="AGF109" s="44"/>
      <c r="AGG109" s="44"/>
      <c r="AGH109" s="44"/>
      <c r="AGI109" s="44"/>
      <c r="AGJ109" s="44"/>
      <c r="AGK109" s="44"/>
      <c r="AGL109" s="44"/>
      <c r="AGM109" s="44"/>
      <c r="AGN109" s="44"/>
      <c r="AGO109" s="44"/>
      <c r="AGP109" s="44"/>
      <c r="AGQ109" s="44"/>
      <c r="AGR109" s="44"/>
      <c r="AGS109" s="44"/>
      <c r="AGT109" s="44"/>
      <c r="AGU109" s="44"/>
      <c r="AGV109" s="44"/>
      <c r="AGW109" s="44"/>
      <c r="AGX109" s="44"/>
      <c r="AGY109" s="44"/>
      <c r="AGZ109" s="44"/>
      <c r="AHA109" s="44"/>
      <c r="AHB109" s="44"/>
      <c r="AHC109" s="44"/>
      <c r="AHD109" s="44"/>
      <c r="AHE109" s="44"/>
      <c r="AHF109" s="44"/>
      <c r="AHG109" s="44"/>
      <c r="AHH109" s="44"/>
      <c r="AHI109" s="44"/>
      <c r="AHJ109" s="44"/>
      <c r="AHK109" s="44"/>
      <c r="AHL109" s="44"/>
      <c r="AHM109" s="44"/>
      <c r="AHN109" s="44"/>
      <c r="AHO109" s="44"/>
      <c r="AHP109" s="44"/>
      <c r="AHQ109" s="44"/>
      <c r="AHR109" s="44"/>
      <c r="AHS109" s="44"/>
      <c r="AHT109" s="44"/>
      <c r="AHU109" s="44"/>
      <c r="AHV109" s="44"/>
      <c r="AHW109" s="44"/>
      <c r="AHX109" s="44"/>
      <c r="AHY109" s="44"/>
      <c r="AHZ109" s="44"/>
      <c r="AIA109" s="44"/>
      <c r="AIB109" s="44"/>
      <c r="AIC109" s="44"/>
      <c r="AID109" s="44"/>
      <c r="AIE109" s="44"/>
      <c r="AIF109" s="44"/>
      <c r="AIG109" s="44"/>
      <c r="AIH109" s="44"/>
      <c r="AII109" s="44"/>
      <c r="AIJ109" s="44"/>
      <c r="AIK109" s="44"/>
      <c r="AIL109" s="44"/>
      <c r="AIM109" s="44"/>
      <c r="AIN109" s="44"/>
      <c r="AIO109" s="44"/>
      <c r="AIP109" s="44"/>
      <c r="AIQ109" s="44"/>
      <c r="AIR109" s="44"/>
      <c r="AIS109" s="44"/>
      <c r="AIT109" s="44"/>
      <c r="AIU109" s="44"/>
      <c r="AIV109" s="44"/>
      <c r="AIW109" s="44"/>
      <c r="AIX109" s="44"/>
      <c r="AIY109" s="44"/>
      <c r="AIZ109" s="44"/>
      <c r="AJA109" s="44"/>
      <c r="AJB109" s="44"/>
      <c r="AJC109" s="44"/>
      <c r="AJD109" s="44"/>
      <c r="AJE109" s="44"/>
      <c r="AJF109" s="44"/>
      <c r="AJG109" s="44"/>
      <c r="AJH109" s="44"/>
      <c r="AJI109" s="44"/>
      <c r="AJJ109" s="44"/>
      <c r="AJK109" s="44"/>
      <c r="AJL109" s="44"/>
      <c r="AJM109" s="44"/>
      <c r="AJN109" s="44"/>
      <c r="AJO109" s="44"/>
      <c r="AJP109" s="44"/>
      <c r="AJQ109" s="44"/>
      <c r="AJR109" s="44"/>
      <c r="AJS109" s="44"/>
      <c r="AJT109" s="44"/>
      <c r="AJU109" s="44"/>
      <c r="AJV109" s="44"/>
      <c r="AJW109" s="44"/>
      <c r="AJX109" s="44"/>
      <c r="AJY109" s="44"/>
      <c r="AJZ109" s="44"/>
      <c r="AKA109" s="44"/>
      <c r="AKB109" s="44"/>
      <c r="AKC109" s="44"/>
      <c r="AKD109" s="44"/>
      <c r="AKE109" s="44"/>
      <c r="AKF109" s="44"/>
      <c r="AKG109" s="44"/>
      <c r="AKH109" s="44"/>
      <c r="AKI109" s="44"/>
      <c r="AKJ109" s="44"/>
      <c r="AKK109" s="44"/>
      <c r="AKL109" s="44"/>
      <c r="AKM109" s="44"/>
      <c r="AKN109" s="44"/>
      <c r="AKO109" s="44"/>
      <c r="AKP109" s="44"/>
      <c r="AKQ109" s="44"/>
      <c r="AKR109" s="44"/>
      <c r="AKS109" s="44"/>
      <c r="AKT109" s="44"/>
      <c r="AKU109" s="44"/>
      <c r="AKV109" s="44"/>
      <c r="AKW109" s="44"/>
      <c r="AKX109" s="44"/>
      <c r="AKY109" s="44"/>
      <c r="AKZ109" s="44"/>
      <c r="ALA109" s="44"/>
      <c r="ALB109" s="44"/>
      <c r="ALC109" s="44"/>
      <c r="ALD109" s="44"/>
      <c r="ALE109" s="44"/>
      <c r="ALF109" s="44"/>
      <c r="ALG109" s="44"/>
      <c r="ALH109" s="44"/>
      <c r="ALI109" s="44"/>
      <c r="ALJ109" s="44"/>
      <c r="ALK109" s="44"/>
      <c r="ALL109" s="44"/>
      <c r="ALM109" s="44"/>
      <c r="ALN109" s="44"/>
      <c r="ALO109" s="44"/>
      <c r="ALP109" s="44"/>
      <c r="ALQ109" s="44"/>
      <c r="ALR109" s="44"/>
      <c r="ALS109" s="44"/>
      <c r="ALT109" s="44"/>
      <c r="ALU109" s="44"/>
      <c r="ALV109" s="44"/>
      <c r="ALW109" s="44"/>
      <c r="ALX109" s="44"/>
      <c r="ALY109" s="44"/>
      <c r="ALZ109" s="44"/>
      <c r="AMA109" s="44"/>
      <c r="AMB109" s="44"/>
      <c r="AMC109" s="44"/>
      <c r="AMD109" s="44"/>
      <c r="AME109" s="44"/>
      <c r="AMF109" s="44"/>
      <c r="AMG109" s="44"/>
    </row>
    <row r="110" spans="1:1021" s="45" customFormat="1" ht="75" x14ac:dyDescent="0.2">
      <c r="A110" s="105"/>
      <c r="B110" s="43"/>
      <c r="C110" s="18">
        <v>75</v>
      </c>
      <c r="D110" s="41" t="s">
        <v>127</v>
      </c>
      <c r="E110" s="51">
        <v>2017</v>
      </c>
      <c r="F110" s="51">
        <v>2017</v>
      </c>
      <c r="G110" s="9">
        <v>350000</v>
      </c>
      <c r="H110" s="9">
        <v>350000</v>
      </c>
      <c r="I110" s="20">
        <v>350000</v>
      </c>
      <c r="J110" s="9"/>
      <c r="K110" s="9"/>
      <c r="L110" s="9"/>
      <c r="M110" s="9"/>
      <c r="N110" s="8" t="s">
        <v>249</v>
      </c>
      <c r="O110" s="63" t="s">
        <v>261</v>
      </c>
      <c r="P110" s="8" t="s">
        <v>292</v>
      </c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  <c r="BZ110" s="44"/>
      <c r="CA110" s="44"/>
      <c r="CB110" s="44"/>
      <c r="CC110" s="44"/>
      <c r="CD110" s="44"/>
      <c r="CE110" s="44"/>
      <c r="CF110" s="44"/>
      <c r="CG110" s="44"/>
      <c r="CH110" s="44"/>
      <c r="CI110" s="44"/>
      <c r="CJ110" s="44"/>
      <c r="CK110" s="44"/>
      <c r="CL110" s="44"/>
      <c r="CM110" s="44"/>
      <c r="CN110" s="44"/>
      <c r="CO110" s="44"/>
      <c r="CP110" s="44"/>
      <c r="CQ110" s="44"/>
      <c r="CR110" s="44"/>
      <c r="CS110" s="44"/>
      <c r="CT110" s="44"/>
      <c r="CU110" s="44"/>
      <c r="CV110" s="44"/>
      <c r="CW110" s="44"/>
      <c r="CX110" s="44"/>
      <c r="CY110" s="44"/>
      <c r="CZ110" s="44"/>
      <c r="DA110" s="44"/>
      <c r="DB110" s="44"/>
      <c r="DC110" s="44"/>
      <c r="DD110" s="44"/>
      <c r="DE110" s="44"/>
      <c r="DF110" s="44"/>
      <c r="DG110" s="44"/>
      <c r="DH110" s="44"/>
      <c r="DI110" s="44"/>
      <c r="DJ110" s="44"/>
      <c r="DK110" s="44"/>
      <c r="DL110" s="44"/>
      <c r="DM110" s="44"/>
      <c r="DN110" s="44"/>
      <c r="DO110" s="44"/>
      <c r="DP110" s="44"/>
      <c r="DQ110" s="44"/>
      <c r="DR110" s="44"/>
      <c r="DS110" s="44"/>
      <c r="DT110" s="44"/>
      <c r="DU110" s="44"/>
      <c r="DV110" s="44"/>
      <c r="DW110" s="44"/>
      <c r="DX110" s="44"/>
      <c r="DY110" s="44"/>
      <c r="DZ110" s="44"/>
      <c r="EA110" s="44"/>
      <c r="EB110" s="44"/>
      <c r="EC110" s="44"/>
      <c r="ED110" s="44"/>
      <c r="EE110" s="44"/>
      <c r="EF110" s="44"/>
      <c r="EG110" s="44"/>
      <c r="EH110" s="44"/>
      <c r="EI110" s="44"/>
      <c r="EJ110" s="44"/>
      <c r="EK110" s="44"/>
      <c r="EL110" s="44"/>
      <c r="EM110" s="44"/>
      <c r="EN110" s="44"/>
      <c r="EO110" s="44"/>
      <c r="EP110" s="44"/>
      <c r="EQ110" s="44"/>
      <c r="ER110" s="44"/>
      <c r="ES110" s="44"/>
      <c r="ET110" s="44"/>
      <c r="EU110" s="44"/>
      <c r="EV110" s="44"/>
      <c r="EW110" s="44"/>
      <c r="EX110" s="44"/>
      <c r="EY110" s="44"/>
      <c r="EZ110" s="44"/>
      <c r="FA110" s="44"/>
      <c r="FB110" s="44"/>
      <c r="FC110" s="44"/>
      <c r="FD110" s="44"/>
      <c r="FE110" s="44"/>
      <c r="FF110" s="44"/>
      <c r="FG110" s="44"/>
      <c r="FH110" s="44"/>
      <c r="FI110" s="44"/>
      <c r="FJ110" s="44"/>
      <c r="FK110" s="44"/>
      <c r="FL110" s="44"/>
      <c r="FM110" s="44"/>
      <c r="FN110" s="44"/>
      <c r="FO110" s="44"/>
      <c r="FP110" s="44"/>
      <c r="FQ110" s="44"/>
      <c r="FR110" s="44"/>
      <c r="FS110" s="44"/>
      <c r="FT110" s="44"/>
      <c r="FU110" s="44"/>
      <c r="FV110" s="44"/>
      <c r="FW110" s="44"/>
      <c r="FX110" s="44"/>
      <c r="FY110" s="44"/>
      <c r="FZ110" s="44"/>
      <c r="GA110" s="44"/>
      <c r="GB110" s="44"/>
      <c r="GC110" s="44"/>
      <c r="GD110" s="44"/>
      <c r="GE110" s="44"/>
      <c r="GF110" s="44"/>
      <c r="GG110" s="44"/>
      <c r="GH110" s="44"/>
      <c r="GI110" s="44"/>
      <c r="GJ110" s="44"/>
      <c r="GK110" s="44"/>
      <c r="GL110" s="44"/>
      <c r="GM110" s="44"/>
      <c r="GN110" s="44"/>
      <c r="GO110" s="44"/>
      <c r="GP110" s="44"/>
      <c r="GQ110" s="44"/>
      <c r="GR110" s="44"/>
      <c r="GS110" s="44"/>
      <c r="GT110" s="44"/>
      <c r="GU110" s="44"/>
      <c r="GV110" s="44"/>
      <c r="GW110" s="44"/>
      <c r="GX110" s="44"/>
      <c r="GY110" s="44"/>
      <c r="GZ110" s="44"/>
      <c r="HA110" s="44"/>
      <c r="HB110" s="44"/>
      <c r="HC110" s="44"/>
      <c r="HD110" s="44"/>
      <c r="HE110" s="44"/>
      <c r="HF110" s="44"/>
      <c r="HG110" s="44"/>
      <c r="HH110" s="44"/>
      <c r="HI110" s="44"/>
      <c r="HJ110" s="44"/>
      <c r="HK110" s="44"/>
      <c r="HL110" s="44"/>
      <c r="HM110" s="44"/>
      <c r="HN110" s="44"/>
      <c r="HO110" s="44"/>
      <c r="HP110" s="44"/>
      <c r="HQ110" s="44"/>
      <c r="HR110" s="44"/>
      <c r="HS110" s="44"/>
      <c r="HT110" s="44"/>
      <c r="HU110" s="44"/>
      <c r="HV110" s="44"/>
      <c r="HW110" s="44"/>
      <c r="HX110" s="44"/>
      <c r="HY110" s="44"/>
      <c r="HZ110" s="44"/>
      <c r="IA110" s="44"/>
      <c r="IB110" s="44"/>
      <c r="IC110" s="44"/>
      <c r="ID110" s="44"/>
      <c r="IE110" s="44"/>
      <c r="IF110" s="44"/>
      <c r="IG110" s="44"/>
      <c r="IH110" s="44"/>
      <c r="II110" s="44"/>
      <c r="IJ110" s="44"/>
      <c r="IK110" s="44"/>
      <c r="IL110" s="44"/>
      <c r="IM110" s="44"/>
      <c r="IN110" s="44"/>
      <c r="IO110" s="44"/>
      <c r="IP110" s="44"/>
      <c r="IQ110" s="44"/>
      <c r="IR110" s="44"/>
      <c r="IS110" s="44"/>
      <c r="IT110" s="44"/>
      <c r="IU110" s="44"/>
      <c r="IV110" s="44"/>
      <c r="IW110" s="44"/>
      <c r="IX110" s="44"/>
      <c r="IY110" s="44"/>
      <c r="IZ110" s="44"/>
      <c r="JA110" s="44"/>
      <c r="JB110" s="44"/>
      <c r="JC110" s="44"/>
      <c r="JD110" s="44"/>
      <c r="JE110" s="44"/>
      <c r="JF110" s="44"/>
      <c r="JG110" s="44"/>
      <c r="JH110" s="44"/>
      <c r="JI110" s="44"/>
      <c r="JJ110" s="44"/>
      <c r="JK110" s="44"/>
      <c r="JL110" s="44"/>
      <c r="JM110" s="44"/>
      <c r="JN110" s="44"/>
      <c r="JO110" s="44"/>
      <c r="JP110" s="44"/>
      <c r="JQ110" s="44"/>
      <c r="JR110" s="44"/>
      <c r="JS110" s="44"/>
      <c r="JT110" s="44"/>
      <c r="JU110" s="44"/>
      <c r="JV110" s="44"/>
      <c r="JW110" s="44"/>
      <c r="JX110" s="44"/>
      <c r="JY110" s="44"/>
      <c r="JZ110" s="44"/>
      <c r="KA110" s="44"/>
      <c r="KB110" s="44"/>
      <c r="KC110" s="44"/>
      <c r="KD110" s="44"/>
      <c r="KE110" s="44"/>
      <c r="KF110" s="44"/>
      <c r="KG110" s="44"/>
      <c r="KH110" s="44"/>
      <c r="KI110" s="44"/>
      <c r="KJ110" s="44"/>
      <c r="KK110" s="44"/>
      <c r="KL110" s="44"/>
      <c r="KM110" s="44"/>
      <c r="KN110" s="44"/>
      <c r="KO110" s="44"/>
      <c r="KP110" s="44"/>
      <c r="KQ110" s="44"/>
      <c r="KR110" s="44"/>
      <c r="KS110" s="44"/>
      <c r="KT110" s="44"/>
      <c r="KU110" s="44"/>
      <c r="KV110" s="44"/>
      <c r="KW110" s="44"/>
      <c r="KX110" s="44"/>
      <c r="KY110" s="44"/>
      <c r="KZ110" s="44"/>
      <c r="LA110" s="44"/>
      <c r="LB110" s="44"/>
      <c r="LC110" s="44"/>
      <c r="LD110" s="44"/>
      <c r="LE110" s="44"/>
      <c r="LF110" s="44"/>
      <c r="LG110" s="44"/>
      <c r="LH110" s="44"/>
      <c r="LI110" s="44"/>
      <c r="LJ110" s="44"/>
      <c r="LK110" s="44"/>
      <c r="LL110" s="44"/>
      <c r="LM110" s="44"/>
      <c r="LN110" s="44"/>
      <c r="LO110" s="44"/>
      <c r="LP110" s="44"/>
      <c r="LQ110" s="44"/>
      <c r="LR110" s="44"/>
      <c r="LS110" s="44"/>
      <c r="LT110" s="44"/>
      <c r="LU110" s="44"/>
      <c r="LV110" s="44"/>
      <c r="LW110" s="44"/>
      <c r="LX110" s="44"/>
      <c r="LY110" s="44"/>
      <c r="LZ110" s="44"/>
      <c r="MA110" s="44"/>
      <c r="MB110" s="44"/>
      <c r="MC110" s="44"/>
      <c r="MD110" s="44"/>
      <c r="ME110" s="44"/>
      <c r="MF110" s="44"/>
      <c r="MG110" s="44"/>
      <c r="MH110" s="44"/>
      <c r="MI110" s="44"/>
      <c r="MJ110" s="44"/>
      <c r="MK110" s="44"/>
      <c r="ML110" s="44"/>
      <c r="MM110" s="44"/>
      <c r="MN110" s="44"/>
      <c r="MO110" s="44"/>
      <c r="MP110" s="44"/>
      <c r="MQ110" s="44"/>
      <c r="MR110" s="44"/>
      <c r="MS110" s="44"/>
      <c r="MT110" s="44"/>
      <c r="MU110" s="44"/>
      <c r="MV110" s="44"/>
      <c r="MW110" s="44"/>
      <c r="MX110" s="44"/>
      <c r="MY110" s="44"/>
      <c r="MZ110" s="44"/>
      <c r="NA110" s="44"/>
      <c r="NB110" s="44"/>
      <c r="NC110" s="44"/>
      <c r="ND110" s="44"/>
      <c r="NE110" s="44"/>
      <c r="NF110" s="44"/>
      <c r="NG110" s="44"/>
      <c r="NH110" s="44"/>
      <c r="NI110" s="44"/>
      <c r="NJ110" s="44"/>
      <c r="NK110" s="44"/>
      <c r="NL110" s="44"/>
      <c r="NM110" s="44"/>
      <c r="NN110" s="44"/>
      <c r="NO110" s="44"/>
      <c r="NP110" s="44"/>
      <c r="NQ110" s="44"/>
      <c r="NR110" s="44"/>
      <c r="NS110" s="44"/>
      <c r="NT110" s="44"/>
      <c r="NU110" s="44"/>
      <c r="NV110" s="44"/>
      <c r="NW110" s="44"/>
      <c r="NX110" s="44"/>
      <c r="NY110" s="44"/>
      <c r="NZ110" s="44"/>
      <c r="OA110" s="44"/>
      <c r="OB110" s="44"/>
      <c r="OC110" s="44"/>
      <c r="OD110" s="44"/>
      <c r="OE110" s="44"/>
      <c r="OF110" s="44"/>
      <c r="OG110" s="44"/>
      <c r="OH110" s="44"/>
      <c r="OI110" s="44"/>
      <c r="OJ110" s="44"/>
      <c r="OK110" s="44"/>
      <c r="OL110" s="44"/>
      <c r="OM110" s="44"/>
      <c r="ON110" s="44"/>
      <c r="OO110" s="44"/>
      <c r="OP110" s="44"/>
      <c r="OQ110" s="44"/>
      <c r="OR110" s="44"/>
      <c r="OS110" s="44"/>
      <c r="OT110" s="44"/>
      <c r="OU110" s="44"/>
      <c r="OV110" s="44"/>
      <c r="OW110" s="44"/>
      <c r="OX110" s="44"/>
      <c r="OY110" s="44"/>
      <c r="OZ110" s="44"/>
      <c r="PA110" s="44"/>
      <c r="PB110" s="44"/>
      <c r="PC110" s="44"/>
      <c r="PD110" s="44"/>
      <c r="PE110" s="44"/>
      <c r="PF110" s="44"/>
      <c r="PG110" s="44"/>
      <c r="PH110" s="44"/>
      <c r="PI110" s="44"/>
      <c r="PJ110" s="44"/>
      <c r="PK110" s="44"/>
      <c r="PL110" s="44"/>
      <c r="PM110" s="44"/>
      <c r="PN110" s="44"/>
      <c r="PO110" s="44"/>
      <c r="PP110" s="44"/>
      <c r="PQ110" s="44"/>
      <c r="PR110" s="44"/>
      <c r="PS110" s="44"/>
      <c r="PT110" s="44"/>
      <c r="PU110" s="44"/>
      <c r="PV110" s="44"/>
      <c r="PW110" s="44"/>
      <c r="PX110" s="44"/>
      <c r="PY110" s="44"/>
      <c r="PZ110" s="44"/>
      <c r="QA110" s="44"/>
      <c r="QB110" s="44"/>
      <c r="QC110" s="44"/>
      <c r="QD110" s="44"/>
      <c r="QE110" s="44"/>
      <c r="QF110" s="44"/>
      <c r="QG110" s="44"/>
      <c r="QH110" s="44"/>
      <c r="QI110" s="44"/>
      <c r="QJ110" s="44"/>
      <c r="QK110" s="44"/>
      <c r="QL110" s="44"/>
      <c r="QM110" s="44"/>
      <c r="QN110" s="44"/>
      <c r="QO110" s="44"/>
      <c r="QP110" s="44"/>
      <c r="QQ110" s="44"/>
      <c r="QR110" s="44"/>
      <c r="QS110" s="44"/>
      <c r="QT110" s="44"/>
      <c r="QU110" s="44"/>
      <c r="QV110" s="44"/>
      <c r="QW110" s="44"/>
      <c r="QX110" s="44"/>
      <c r="QY110" s="44"/>
      <c r="QZ110" s="44"/>
      <c r="RA110" s="44"/>
      <c r="RB110" s="44"/>
      <c r="RC110" s="44"/>
      <c r="RD110" s="44"/>
      <c r="RE110" s="44"/>
      <c r="RF110" s="44"/>
      <c r="RG110" s="44"/>
      <c r="RH110" s="44"/>
      <c r="RI110" s="44"/>
      <c r="RJ110" s="44"/>
      <c r="RK110" s="44"/>
      <c r="RL110" s="44"/>
      <c r="RM110" s="44"/>
      <c r="RN110" s="44"/>
      <c r="RO110" s="44"/>
      <c r="RP110" s="44"/>
      <c r="RQ110" s="44"/>
      <c r="RR110" s="44"/>
      <c r="RS110" s="44"/>
      <c r="RT110" s="44"/>
      <c r="RU110" s="44"/>
      <c r="RV110" s="44"/>
      <c r="RW110" s="44"/>
      <c r="RX110" s="44"/>
      <c r="RY110" s="44"/>
      <c r="RZ110" s="44"/>
      <c r="SA110" s="44"/>
      <c r="SB110" s="44"/>
      <c r="SC110" s="44"/>
      <c r="SD110" s="44"/>
      <c r="SE110" s="44"/>
      <c r="SF110" s="44"/>
      <c r="SG110" s="44"/>
      <c r="SH110" s="44"/>
      <c r="SI110" s="44"/>
      <c r="SJ110" s="44"/>
      <c r="SK110" s="44"/>
      <c r="SL110" s="44"/>
      <c r="SM110" s="44"/>
      <c r="SN110" s="44"/>
      <c r="SO110" s="44"/>
      <c r="SP110" s="44"/>
      <c r="SQ110" s="44"/>
      <c r="SR110" s="44"/>
      <c r="SS110" s="44"/>
      <c r="ST110" s="44"/>
      <c r="SU110" s="44"/>
      <c r="SV110" s="44"/>
      <c r="SW110" s="44"/>
      <c r="SX110" s="44"/>
      <c r="SY110" s="44"/>
      <c r="SZ110" s="44"/>
      <c r="TA110" s="44"/>
      <c r="TB110" s="44"/>
      <c r="TC110" s="44"/>
      <c r="TD110" s="44"/>
      <c r="TE110" s="44"/>
      <c r="TF110" s="44"/>
      <c r="TG110" s="44"/>
      <c r="TH110" s="44"/>
      <c r="TI110" s="44"/>
      <c r="TJ110" s="44"/>
      <c r="TK110" s="44"/>
      <c r="TL110" s="44"/>
      <c r="TM110" s="44"/>
      <c r="TN110" s="44"/>
      <c r="TO110" s="44"/>
      <c r="TP110" s="44"/>
      <c r="TQ110" s="44"/>
      <c r="TR110" s="44"/>
      <c r="TS110" s="44"/>
      <c r="TT110" s="44"/>
      <c r="TU110" s="44"/>
      <c r="TV110" s="44"/>
      <c r="TW110" s="44"/>
      <c r="TX110" s="44"/>
      <c r="TY110" s="44"/>
      <c r="TZ110" s="44"/>
      <c r="UA110" s="44"/>
      <c r="UB110" s="44"/>
      <c r="UC110" s="44"/>
      <c r="UD110" s="44"/>
      <c r="UE110" s="44"/>
      <c r="UF110" s="44"/>
      <c r="UG110" s="44"/>
      <c r="UH110" s="44"/>
      <c r="UI110" s="44"/>
      <c r="UJ110" s="44"/>
      <c r="UK110" s="44"/>
      <c r="UL110" s="44"/>
      <c r="UM110" s="44"/>
      <c r="UN110" s="44"/>
      <c r="UO110" s="44"/>
      <c r="UP110" s="44"/>
      <c r="UQ110" s="44"/>
      <c r="UR110" s="44"/>
      <c r="US110" s="44"/>
      <c r="UT110" s="44"/>
      <c r="UU110" s="44"/>
      <c r="UV110" s="44"/>
      <c r="UW110" s="44"/>
      <c r="UX110" s="44"/>
      <c r="UY110" s="44"/>
      <c r="UZ110" s="44"/>
      <c r="VA110" s="44"/>
      <c r="VB110" s="44"/>
      <c r="VC110" s="44"/>
      <c r="VD110" s="44"/>
      <c r="VE110" s="44"/>
      <c r="VF110" s="44"/>
      <c r="VG110" s="44"/>
      <c r="VH110" s="44"/>
      <c r="VI110" s="44"/>
      <c r="VJ110" s="44"/>
      <c r="VK110" s="44"/>
      <c r="VL110" s="44"/>
      <c r="VM110" s="44"/>
      <c r="VN110" s="44"/>
      <c r="VO110" s="44"/>
      <c r="VP110" s="44"/>
      <c r="VQ110" s="44"/>
      <c r="VR110" s="44"/>
      <c r="VS110" s="44"/>
      <c r="VT110" s="44"/>
      <c r="VU110" s="44"/>
      <c r="VV110" s="44"/>
      <c r="VW110" s="44"/>
      <c r="VX110" s="44"/>
      <c r="VY110" s="44"/>
      <c r="VZ110" s="44"/>
      <c r="WA110" s="44"/>
      <c r="WB110" s="44"/>
      <c r="WC110" s="44"/>
      <c r="WD110" s="44"/>
      <c r="WE110" s="44"/>
      <c r="WF110" s="44"/>
      <c r="WG110" s="44"/>
      <c r="WH110" s="44"/>
      <c r="WI110" s="44"/>
      <c r="WJ110" s="44"/>
      <c r="WK110" s="44"/>
      <c r="WL110" s="44"/>
      <c r="WM110" s="44"/>
      <c r="WN110" s="44"/>
      <c r="WO110" s="44"/>
      <c r="WP110" s="44"/>
      <c r="WQ110" s="44"/>
      <c r="WR110" s="44"/>
      <c r="WS110" s="44"/>
      <c r="WT110" s="44"/>
      <c r="WU110" s="44"/>
      <c r="WV110" s="44"/>
      <c r="WW110" s="44"/>
      <c r="WX110" s="44"/>
      <c r="WY110" s="44"/>
      <c r="WZ110" s="44"/>
      <c r="XA110" s="44"/>
      <c r="XB110" s="44"/>
      <c r="XC110" s="44"/>
      <c r="XD110" s="44"/>
      <c r="XE110" s="44"/>
      <c r="XF110" s="44"/>
      <c r="XG110" s="44"/>
      <c r="XH110" s="44"/>
      <c r="XI110" s="44"/>
      <c r="XJ110" s="44"/>
      <c r="XK110" s="44"/>
      <c r="XL110" s="44"/>
      <c r="XM110" s="44"/>
      <c r="XN110" s="44"/>
      <c r="XO110" s="44"/>
      <c r="XP110" s="44"/>
      <c r="XQ110" s="44"/>
      <c r="XR110" s="44"/>
      <c r="XS110" s="44"/>
      <c r="XT110" s="44"/>
      <c r="XU110" s="44"/>
      <c r="XV110" s="44"/>
      <c r="XW110" s="44"/>
      <c r="XX110" s="44"/>
      <c r="XY110" s="44"/>
      <c r="XZ110" s="44"/>
      <c r="YA110" s="44"/>
      <c r="YB110" s="44"/>
      <c r="YC110" s="44"/>
      <c r="YD110" s="44"/>
      <c r="YE110" s="44"/>
      <c r="YF110" s="44"/>
      <c r="YG110" s="44"/>
      <c r="YH110" s="44"/>
      <c r="YI110" s="44"/>
      <c r="YJ110" s="44"/>
      <c r="YK110" s="44"/>
      <c r="YL110" s="44"/>
      <c r="YM110" s="44"/>
      <c r="YN110" s="44"/>
      <c r="YO110" s="44"/>
      <c r="YP110" s="44"/>
      <c r="YQ110" s="44"/>
      <c r="YR110" s="44"/>
      <c r="YS110" s="44"/>
      <c r="YT110" s="44"/>
      <c r="YU110" s="44"/>
      <c r="YV110" s="44"/>
      <c r="YW110" s="44"/>
      <c r="YX110" s="44"/>
      <c r="YY110" s="44"/>
      <c r="YZ110" s="44"/>
      <c r="ZA110" s="44"/>
      <c r="ZB110" s="44"/>
      <c r="ZC110" s="44"/>
      <c r="ZD110" s="44"/>
      <c r="ZE110" s="44"/>
      <c r="ZF110" s="44"/>
      <c r="ZG110" s="44"/>
      <c r="ZH110" s="44"/>
      <c r="ZI110" s="44"/>
      <c r="ZJ110" s="44"/>
      <c r="ZK110" s="44"/>
      <c r="ZL110" s="44"/>
      <c r="ZM110" s="44"/>
      <c r="ZN110" s="44"/>
      <c r="ZO110" s="44"/>
      <c r="ZP110" s="44"/>
      <c r="ZQ110" s="44"/>
      <c r="ZR110" s="44"/>
      <c r="ZS110" s="44"/>
      <c r="ZT110" s="44"/>
      <c r="ZU110" s="44"/>
      <c r="ZV110" s="44"/>
      <c r="ZW110" s="44"/>
      <c r="ZX110" s="44"/>
      <c r="ZY110" s="44"/>
      <c r="ZZ110" s="44"/>
      <c r="AAA110" s="44"/>
      <c r="AAB110" s="44"/>
      <c r="AAC110" s="44"/>
      <c r="AAD110" s="44"/>
      <c r="AAE110" s="44"/>
      <c r="AAF110" s="44"/>
      <c r="AAG110" s="44"/>
      <c r="AAH110" s="44"/>
      <c r="AAI110" s="44"/>
      <c r="AAJ110" s="44"/>
      <c r="AAK110" s="44"/>
      <c r="AAL110" s="44"/>
      <c r="AAM110" s="44"/>
      <c r="AAN110" s="44"/>
      <c r="AAO110" s="44"/>
      <c r="AAP110" s="44"/>
      <c r="AAQ110" s="44"/>
      <c r="AAR110" s="44"/>
      <c r="AAS110" s="44"/>
      <c r="AAT110" s="44"/>
      <c r="AAU110" s="44"/>
      <c r="AAV110" s="44"/>
      <c r="AAW110" s="44"/>
      <c r="AAX110" s="44"/>
      <c r="AAY110" s="44"/>
      <c r="AAZ110" s="44"/>
      <c r="ABA110" s="44"/>
      <c r="ABB110" s="44"/>
      <c r="ABC110" s="44"/>
      <c r="ABD110" s="44"/>
      <c r="ABE110" s="44"/>
      <c r="ABF110" s="44"/>
      <c r="ABG110" s="44"/>
      <c r="ABH110" s="44"/>
      <c r="ABI110" s="44"/>
      <c r="ABJ110" s="44"/>
      <c r="ABK110" s="44"/>
      <c r="ABL110" s="44"/>
      <c r="ABM110" s="44"/>
      <c r="ABN110" s="44"/>
      <c r="ABO110" s="44"/>
      <c r="ABP110" s="44"/>
      <c r="ABQ110" s="44"/>
      <c r="ABR110" s="44"/>
      <c r="ABS110" s="44"/>
      <c r="ABT110" s="44"/>
      <c r="ABU110" s="44"/>
      <c r="ABV110" s="44"/>
      <c r="ABW110" s="44"/>
      <c r="ABX110" s="44"/>
      <c r="ABY110" s="44"/>
      <c r="ABZ110" s="44"/>
      <c r="ACA110" s="44"/>
      <c r="ACB110" s="44"/>
      <c r="ACC110" s="44"/>
      <c r="ACD110" s="44"/>
      <c r="ACE110" s="44"/>
      <c r="ACF110" s="44"/>
      <c r="ACG110" s="44"/>
      <c r="ACH110" s="44"/>
      <c r="ACI110" s="44"/>
      <c r="ACJ110" s="44"/>
      <c r="ACK110" s="44"/>
      <c r="ACL110" s="44"/>
      <c r="ACM110" s="44"/>
      <c r="ACN110" s="44"/>
      <c r="ACO110" s="44"/>
      <c r="ACP110" s="44"/>
      <c r="ACQ110" s="44"/>
      <c r="ACR110" s="44"/>
      <c r="ACS110" s="44"/>
      <c r="ACT110" s="44"/>
      <c r="ACU110" s="44"/>
      <c r="ACV110" s="44"/>
      <c r="ACW110" s="44"/>
      <c r="ACX110" s="44"/>
      <c r="ACY110" s="44"/>
      <c r="ACZ110" s="44"/>
      <c r="ADA110" s="44"/>
      <c r="ADB110" s="44"/>
      <c r="ADC110" s="44"/>
      <c r="ADD110" s="44"/>
      <c r="ADE110" s="44"/>
      <c r="ADF110" s="44"/>
      <c r="ADG110" s="44"/>
      <c r="ADH110" s="44"/>
      <c r="ADI110" s="44"/>
      <c r="ADJ110" s="44"/>
      <c r="ADK110" s="44"/>
      <c r="ADL110" s="44"/>
      <c r="ADM110" s="44"/>
      <c r="ADN110" s="44"/>
      <c r="ADO110" s="44"/>
      <c r="ADP110" s="44"/>
      <c r="ADQ110" s="44"/>
      <c r="ADR110" s="44"/>
      <c r="ADS110" s="44"/>
      <c r="ADT110" s="44"/>
      <c r="ADU110" s="44"/>
      <c r="ADV110" s="44"/>
      <c r="ADW110" s="44"/>
      <c r="ADX110" s="44"/>
      <c r="ADY110" s="44"/>
      <c r="ADZ110" s="44"/>
      <c r="AEA110" s="44"/>
      <c r="AEB110" s="44"/>
      <c r="AEC110" s="44"/>
      <c r="AED110" s="44"/>
      <c r="AEE110" s="44"/>
      <c r="AEF110" s="44"/>
      <c r="AEG110" s="44"/>
      <c r="AEH110" s="44"/>
      <c r="AEI110" s="44"/>
      <c r="AEJ110" s="44"/>
      <c r="AEK110" s="44"/>
      <c r="AEL110" s="44"/>
      <c r="AEM110" s="44"/>
      <c r="AEN110" s="44"/>
      <c r="AEO110" s="44"/>
      <c r="AEP110" s="44"/>
      <c r="AEQ110" s="44"/>
      <c r="AER110" s="44"/>
      <c r="AES110" s="44"/>
      <c r="AET110" s="44"/>
      <c r="AEU110" s="44"/>
      <c r="AEV110" s="44"/>
      <c r="AEW110" s="44"/>
      <c r="AEX110" s="44"/>
      <c r="AEY110" s="44"/>
      <c r="AEZ110" s="44"/>
      <c r="AFA110" s="44"/>
      <c r="AFB110" s="44"/>
      <c r="AFC110" s="44"/>
      <c r="AFD110" s="44"/>
      <c r="AFE110" s="44"/>
      <c r="AFF110" s="44"/>
      <c r="AFG110" s="44"/>
      <c r="AFH110" s="44"/>
      <c r="AFI110" s="44"/>
      <c r="AFJ110" s="44"/>
      <c r="AFK110" s="44"/>
      <c r="AFL110" s="44"/>
      <c r="AFM110" s="44"/>
      <c r="AFN110" s="44"/>
      <c r="AFO110" s="44"/>
      <c r="AFP110" s="44"/>
      <c r="AFQ110" s="44"/>
      <c r="AFR110" s="44"/>
      <c r="AFS110" s="44"/>
      <c r="AFT110" s="44"/>
      <c r="AFU110" s="44"/>
      <c r="AFV110" s="44"/>
      <c r="AFW110" s="44"/>
      <c r="AFX110" s="44"/>
      <c r="AFY110" s="44"/>
      <c r="AFZ110" s="44"/>
      <c r="AGA110" s="44"/>
      <c r="AGB110" s="44"/>
      <c r="AGC110" s="44"/>
      <c r="AGD110" s="44"/>
      <c r="AGE110" s="44"/>
      <c r="AGF110" s="44"/>
      <c r="AGG110" s="44"/>
      <c r="AGH110" s="44"/>
      <c r="AGI110" s="44"/>
      <c r="AGJ110" s="44"/>
      <c r="AGK110" s="44"/>
      <c r="AGL110" s="44"/>
      <c r="AGM110" s="44"/>
      <c r="AGN110" s="44"/>
      <c r="AGO110" s="44"/>
      <c r="AGP110" s="44"/>
      <c r="AGQ110" s="44"/>
      <c r="AGR110" s="44"/>
      <c r="AGS110" s="44"/>
      <c r="AGT110" s="44"/>
      <c r="AGU110" s="44"/>
      <c r="AGV110" s="44"/>
      <c r="AGW110" s="44"/>
      <c r="AGX110" s="44"/>
      <c r="AGY110" s="44"/>
      <c r="AGZ110" s="44"/>
      <c r="AHA110" s="44"/>
      <c r="AHB110" s="44"/>
      <c r="AHC110" s="44"/>
      <c r="AHD110" s="44"/>
      <c r="AHE110" s="44"/>
      <c r="AHF110" s="44"/>
      <c r="AHG110" s="44"/>
      <c r="AHH110" s="44"/>
      <c r="AHI110" s="44"/>
      <c r="AHJ110" s="44"/>
      <c r="AHK110" s="44"/>
      <c r="AHL110" s="44"/>
      <c r="AHM110" s="44"/>
      <c r="AHN110" s="44"/>
      <c r="AHO110" s="44"/>
      <c r="AHP110" s="44"/>
      <c r="AHQ110" s="44"/>
      <c r="AHR110" s="44"/>
      <c r="AHS110" s="44"/>
      <c r="AHT110" s="44"/>
      <c r="AHU110" s="44"/>
      <c r="AHV110" s="44"/>
      <c r="AHW110" s="44"/>
      <c r="AHX110" s="44"/>
      <c r="AHY110" s="44"/>
      <c r="AHZ110" s="44"/>
      <c r="AIA110" s="44"/>
      <c r="AIB110" s="44"/>
      <c r="AIC110" s="44"/>
      <c r="AID110" s="44"/>
      <c r="AIE110" s="44"/>
      <c r="AIF110" s="44"/>
      <c r="AIG110" s="44"/>
      <c r="AIH110" s="44"/>
      <c r="AII110" s="44"/>
      <c r="AIJ110" s="44"/>
      <c r="AIK110" s="44"/>
      <c r="AIL110" s="44"/>
      <c r="AIM110" s="44"/>
      <c r="AIN110" s="44"/>
      <c r="AIO110" s="44"/>
      <c r="AIP110" s="44"/>
      <c r="AIQ110" s="44"/>
      <c r="AIR110" s="44"/>
      <c r="AIS110" s="44"/>
      <c r="AIT110" s="44"/>
      <c r="AIU110" s="44"/>
      <c r="AIV110" s="44"/>
      <c r="AIW110" s="44"/>
      <c r="AIX110" s="44"/>
      <c r="AIY110" s="44"/>
      <c r="AIZ110" s="44"/>
      <c r="AJA110" s="44"/>
      <c r="AJB110" s="44"/>
      <c r="AJC110" s="44"/>
      <c r="AJD110" s="44"/>
      <c r="AJE110" s="44"/>
      <c r="AJF110" s="44"/>
      <c r="AJG110" s="44"/>
      <c r="AJH110" s="44"/>
      <c r="AJI110" s="44"/>
      <c r="AJJ110" s="44"/>
      <c r="AJK110" s="44"/>
      <c r="AJL110" s="44"/>
      <c r="AJM110" s="44"/>
      <c r="AJN110" s="44"/>
      <c r="AJO110" s="44"/>
      <c r="AJP110" s="44"/>
      <c r="AJQ110" s="44"/>
      <c r="AJR110" s="44"/>
      <c r="AJS110" s="44"/>
      <c r="AJT110" s="44"/>
      <c r="AJU110" s="44"/>
      <c r="AJV110" s="44"/>
      <c r="AJW110" s="44"/>
      <c r="AJX110" s="44"/>
      <c r="AJY110" s="44"/>
      <c r="AJZ110" s="44"/>
      <c r="AKA110" s="44"/>
      <c r="AKB110" s="44"/>
      <c r="AKC110" s="44"/>
      <c r="AKD110" s="44"/>
      <c r="AKE110" s="44"/>
      <c r="AKF110" s="44"/>
      <c r="AKG110" s="44"/>
      <c r="AKH110" s="44"/>
      <c r="AKI110" s="44"/>
      <c r="AKJ110" s="44"/>
      <c r="AKK110" s="44"/>
      <c r="AKL110" s="44"/>
      <c r="AKM110" s="44"/>
      <c r="AKN110" s="44"/>
      <c r="AKO110" s="44"/>
      <c r="AKP110" s="44"/>
      <c r="AKQ110" s="44"/>
      <c r="AKR110" s="44"/>
      <c r="AKS110" s="44"/>
      <c r="AKT110" s="44"/>
      <c r="AKU110" s="44"/>
      <c r="AKV110" s="44"/>
      <c r="AKW110" s="44"/>
      <c r="AKX110" s="44"/>
      <c r="AKY110" s="44"/>
      <c r="AKZ110" s="44"/>
      <c r="ALA110" s="44"/>
      <c r="ALB110" s="44"/>
      <c r="ALC110" s="44"/>
      <c r="ALD110" s="44"/>
      <c r="ALE110" s="44"/>
      <c r="ALF110" s="44"/>
      <c r="ALG110" s="44"/>
      <c r="ALH110" s="44"/>
      <c r="ALI110" s="44"/>
      <c r="ALJ110" s="44"/>
      <c r="ALK110" s="44"/>
      <c r="ALL110" s="44"/>
      <c r="ALM110" s="44"/>
      <c r="ALN110" s="44"/>
      <c r="ALO110" s="44"/>
      <c r="ALP110" s="44"/>
      <c r="ALQ110" s="44"/>
      <c r="ALR110" s="44"/>
      <c r="ALS110" s="44"/>
      <c r="ALT110" s="44"/>
      <c r="ALU110" s="44"/>
      <c r="ALV110" s="44"/>
      <c r="ALW110" s="44"/>
      <c r="ALX110" s="44"/>
      <c r="ALY110" s="44"/>
      <c r="ALZ110" s="44"/>
      <c r="AMA110" s="44"/>
      <c r="AMB110" s="44"/>
      <c r="AMC110" s="44"/>
      <c r="AMD110" s="44"/>
      <c r="AME110" s="44"/>
      <c r="AMF110" s="44"/>
      <c r="AMG110" s="44"/>
    </row>
    <row r="111" spans="1:1021" s="11" customFormat="1" ht="20.25" x14ac:dyDescent="0.2">
      <c r="A111" s="105"/>
      <c r="B111" s="18"/>
      <c r="C111" s="18"/>
      <c r="D111" s="31" t="s">
        <v>66</v>
      </c>
      <c r="E111" s="51"/>
      <c r="F111" s="51"/>
      <c r="G111" s="10"/>
      <c r="H111" s="10"/>
      <c r="I111" s="19"/>
      <c r="J111" s="10"/>
      <c r="K111" s="10"/>
      <c r="L111" s="10"/>
      <c r="M111" s="10"/>
      <c r="N111" s="4"/>
      <c r="O111" s="56"/>
      <c r="P111" s="58"/>
    </row>
    <row r="112" spans="1:1021" s="11" customFormat="1" ht="37.5" x14ac:dyDescent="0.2">
      <c r="A112" s="105"/>
      <c r="B112" s="18">
        <v>522</v>
      </c>
      <c r="C112" s="18">
        <v>76</v>
      </c>
      <c r="D112" s="5" t="s">
        <v>102</v>
      </c>
      <c r="E112" s="51">
        <v>2017</v>
      </c>
      <c r="F112" s="51">
        <v>2017</v>
      </c>
      <c r="G112" s="10">
        <v>8790205</v>
      </c>
      <c r="H112" s="10">
        <v>8790205</v>
      </c>
      <c r="I112" s="19">
        <v>3586404</v>
      </c>
      <c r="J112" s="10"/>
      <c r="K112" s="10"/>
      <c r="L112" s="10"/>
      <c r="M112" s="10" t="s">
        <v>172</v>
      </c>
      <c r="N112" s="2" t="s">
        <v>67</v>
      </c>
      <c r="O112" s="56" t="s">
        <v>289</v>
      </c>
      <c r="P112" s="2"/>
    </row>
    <row r="113" spans="1:18" s="11" customFormat="1" ht="47.25" customHeight="1" x14ac:dyDescent="0.2">
      <c r="A113" s="105"/>
      <c r="B113" s="18">
        <v>522</v>
      </c>
      <c r="C113" s="18">
        <v>77</v>
      </c>
      <c r="D113" s="5" t="s">
        <v>103</v>
      </c>
      <c r="E113" s="51">
        <v>2018</v>
      </c>
      <c r="F113" s="51">
        <v>2018</v>
      </c>
      <c r="G113" s="10">
        <v>3705370</v>
      </c>
      <c r="H113" s="10">
        <v>3705370</v>
      </c>
      <c r="I113" s="19"/>
      <c r="J113" s="10"/>
      <c r="K113" s="10">
        <v>1511791</v>
      </c>
      <c r="L113" s="10"/>
      <c r="M113" s="10" t="s">
        <v>173</v>
      </c>
      <c r="N113" s="2" t="s">
        <v>205</v>
      </c>
      <c r="O113" s="56" t="s">
        <v>289</v>
      </c>
      <c r="P113" s="2"/>
    </row>
    <row r="114" spans="1:18" s="11" customFormat="1" ht="57" customHeight="1" x14ac:dyDescent="0.2">
      <c r="A114" s="105"/>
      <c r="B114" s="18">
        <v>522</v>
      </c>
      <c r="C114" s="18">
        <v>78</v>
      </c>
      <c r="D114" s="5" t="s">
        <v>104</v>
      </c>
      <c r="E114" s="51">
        <v>2019</v>
      </c>
      <c r="F114" s="51">
        <v>2019</v>
      </c>
      <c r="G114" s="10">
        <v>505809</v>
      </c>
      <c r="H114" s="10">
        <v>453570</v>
      </c>
      <c r="I114" s="19"/>
      <c r="J114" s="10"/>
      <c r="K114" s="10"/>
      <c r="L114" s="10">
        <v>185057</v>
      </c>
      <c r="M114" s="10" t="s">
        <v>174</v>
      </c>
      <c r="N114" s="2" t="s">
        <v>206</v>
      </c>
      <c r="O114" s="56" t="s">
        <v>289</v>
      </c>
      <c r="P114" s="2"/>
    </row>
    <row r="115" spans="1:18" s="11" customFormat="1" ht="56.25" x14ac:dyDescent="0.2">
      <c r="A115" s="105"/>
      <c r="B115" s="18">
        <v>522</v>
      </c>
      <c r="C115" s="18">
        <v>79</v>
      </c>
      <c r="D115" s="5" t="s">
        <v>114</v>
      </c>
      <c r="E115" s="51">
        <v>2019</v>
      </c>
      <c r="F115" s="51">
        <v>2019</v>
      </c>
      <c r="G115" s="10">
        <v>15887083</v>
      </c>
      <c r="H115" s="10">
        <v>15559881</v>
      </c>
      <c r="I115" s="19"/>
      <c r="J115" s="10"/>
      <c r="K115" s="10"/>
      <c r="L115" s="10">
        <v>5305919</v>
      </c>
      <c r="M115" s="10" t="s">
        <v>175</v>
      </c>
      <c r="N115" s="2" t="s">
        <v>224</v>
      </c>
      <c r="O115" s="56" t="s">
        <v>231</v>
      </c>
      <c r="P115" s="2"/>
    </row>
    <row r="116" spans="1:18" s="11" customFormat="1" ht="131.25" x14ac:dyDescent="0.2">
      <c r="A116" s="105"/>
      <c r="B116" s="18">
        <v>522</v>
      </c>
      <c r="C116" s="18">
        <v>80</v>
      </c>
      <c r="D116" s="5" t="s">
        <v>82</v>
      </c>
      <c r="E116" s="51">
        <v>2017</v>
      </c>
      <c r="F116" s="51">
        <v>2017</v>
      </c>
      <c r="G116" s="13">
        <f>H116</f>
        <v>2058460</v>
      </c>
      <c r="H116" s="13">
        <v>2058460</v>
      </c>
      <c r="I116" s="21">
        <v>2058460</v>
      </c>
      <c r="J116" s="10"/>
      <c r="K116" s="10"/>
      <c r="L116" s="10"/>
      <c r="M116" s="10" t="s">
        <v>176</v>
      </c>
      <c r="N116" s="2" t="s">
        <v>209</v>
      </c>
      <c r="O116" s="61" t="s">
        <v>261</v>
      </c>
      <c r="P116" s="2"/>
    </row>
    <row r="117" spans="1:18" s="11" customFormat="1" ht="85.5" customHeight="1" x14ac:dyDescent="0.2">
      <c r="A117" s="105"/>
      <c r="B117" s="18">
        <v>522</v>
      </c>
      <c r="C117" s="18">
        <v>81</v>
      </c>
      <c r="D117" s="5" t="s">
        <v>68</v>
      </c>
      <c r="E117" s="51">
        <v>2018</v>
      </c>
      <c r="F117" s="51">
        <v>2018</v>
      </c>
      <c r="G117" s="13">
        <f>H117</f>
        <v>526465</v>
      </c>
      <c r="H117" s="13">
        <v>526465</v>
      </c>
      <c r="I117" s="21"/>
      <c r="J117" s="10"/>
      <c r="K117" s="10">
        <v>526465</v>
      </c>
      <c r="L117" s="10"/>
      <c r="M117" s="10"/>
      <c r="N117" s="2" t="s">
        <v>280</v>
      </c>
      <c r="O117" s="61" t="s">
        <v>262</v>
      </c>
      <c r="P117" s="2"/>
    </row>
    <row r="118" spans="1:18" s="11" customFormat="1" ht="94.5" customHeight="1" x14ac:dyDescent="0.2">
      <c r="A118" s="105"/>
      <c r="B118" s="18"/>
      <c r="C118" s="18">
        <v>82</v>
      </c>
      <c r="D118" s="5" t="s">
        <v>69</v>
      </c>
      <c r="E118" s="51">
        <v>2018</v>
      </c>
      <c r="F118" s="51">
        <v>2018</v>
      </c>
      <c r="G118" s="13">
        <v>6851590</v>
      </c>
      <c r="H118" s="13">
        <v>6581590</v>
      </c>
      <c r="I118" s="21"/>
      <c r="J118" s="10"/>
      <c r="K118" s="10">
        <v>6581590</v>
      </c>
      <c r="L118" s="10"/>
      <c r="M118" s="10" t="s">
        <v>279</v>
      </c>
      <c r="N118" s="2" t="s">
        <v>70</v>
      </c>
      <c r="O118" s="61" t="s">
        <v>262</v>
      </c>
      <c r="P118" s="2"/>
    </row>
    <row r="119" spans="1:18" s="11" customFormat="1" ht="20.25" x14ac:dyDescent="0.2">
      <c r="A119" s="105"/>
      <c r="B119" s="18"/>
      <c r="C119" s="18"/>
      <c r="D119" s="31" t="s">
        <v>71</v>
      </c>
      <c r="E119" s="51"/>
      <c r="F119" s="51"/>
      <c r="G119" s="10"/>
      <c r="H119" s="10"/>
      <c r="I119" s="19"/>
      <c r="J119" s="10"/>
      <c r="K119" s="10"/>
      <c r="L119" s="10"/>
      <c r="M119" s="10"/>
      <c r="N119" s="4"/>
      <c r="O119" s="56"/>
      <c r="P119" s="58"/>
    </row>
    <row r="120" spans="1:18" s="11" customFormat="1" ht="60" customHeight="1" x14ac:dyDescent="0.2">
      <c r="A120" s="105"/>
      <c r="B120" s="18">
        <v>522</v>
      </c>
      <c r="C120" s="18">
        <v>83</v>
      </c>
      <c r="D120" s="5" t="s">
        <v>77</v>
      </c>
      <c r="E120" s="51">
        <v>2017</v>
      </c>
      <c r="F120" s="51">
        <v>2017</v>
      </c>
      <c r="G120" s="10">
        <v>4657076</v>
      </c>
      <c r="H120" s="10">
        <v>4657076</v>
      </c>
      <c r="I120" s="19">
        <v>1900087</v>
      </c>
      <c r="J120" s="10"/>
      <c r="K120" s="10"/>
      <c r="L120" s="10"/>
      <c r="M120" s="22" t="s">
        <v>284</v>
      </c>
      <c r="N120" s="14" t="s">
        <v>287</v>
      </c>
      <c r="O120" s="60" t="s">
        <v>289</v>
      </c>
      <c r="P120" s="14"/>
    </row>
    <row r="121" spans="1:18" s="11" customFormat="1" ht="60" customHeight="1" x14ac:dyDescent="0.2">
      <c r="A121" s="105"/>
      <c r="B121" s="18">
        <v>522</v>
      </c>
      <c r="C121" s="18">
        <v>84</v>
      </c>
      <c r="D121" s="5" t="s">
        <v>72</v>
      </c>
      <c r="E121" s="53">
        <v>2018</v>
      </c>
      <c r="F121" s="53">
        <v>2018</v>
      </c>
      <c r="G121" s="10">
        <v>390100</v>
      </c>
      <c r="H121" s="10">
        <v>390100</v>
      </c>
      <c r="I121" s="19"/>
      <c r="J121" s="10"/>
      <c r="K121" s="10">
        <v>159160.79999999999</v>
      </c>
      <c r="L121" s="10"/>
      <c r="M121" s="22" t="s">
        <v>285</v>
      </c>
      <c r="N121" s="14" t="s">
        <v>294</v>
      </c>
      <c r="O121" s="60" t="s">
        <v>289</v>
      </c>
      <c r="P121" s="14"/>
    </row>
    <row r="122" spans="1:18" s="11" customFormat="1" ht="69.75" customHeight="1" x14ac:dyDescent="0.2">
      <c r="A122" s="46"/>
      <c r="B122" s="47">
        <v>522</v>
      </c>
      <c r="C122" s="47">
        <v>85</v>
      </c>
      <c r="D122" s="48" t="s">
        <v>131</v>
      </c>
      <c r="E122" s="54">
        <v>2017</v>
      </c>
      <c r="F122" s="54">
        <v>2017</v>
      </c>
      <c r="G122" s="22">
        <v>7621580</v>
      </c>
      <c r="H122" s="22">
        <v>7621580</v>
      </c>
      <c r="I122" s="35">
        <v>2598959</v>
      </c>
      <c r="J122" s="22"/>
      <c r="K122" s="22"/>
      <c r="L122" s="22"/>
      <c r="M122" s="22" t="s">
        <v>286</v>
      </c>
      <c r="N122" s="14" t="s">
        <v>295</v>
      </c>
      <c r="O122" s="60" t="s">
        <v>289</v>
      </c>
      <c r="P122" s="14"/>
    </row>
    <row r="123" spans="1:18" s="11" customFormat="1" ht="90" customHeight="1" x14ac:dyDescent="0.2">
      <c r="C123" s="5"/>
      <c r="D123" s="67" t="s">
        <v>306</v>
      </c>
      <c r="E123" s="80"/>
      <c r="F123" s="80"/>
      <c r="G123" s="68">
        <f t="shared" ref="G123:L123" si="1">G124+G125+G126+G127+G128+G129+G130+G131+G132</f>
        <v>602316685</v>
      </c>
      <c r="H123" s="68">
        <v>594931997</v>
      </c>
      <c r="I123" s="68">
        <v>31360000</v>
      </c>
      <c r="J123" s="68">
        <f t="shared" si="1"/>
        <v>0</v>
      </c>
      <c r="K123" s="68">
        <f t="shared" si="1"/>
        <v>277113580</v>
      </c>
      <c r="L123" s="68">
        <f t="shared" si="1"/>
        <v>286458417</v>
      </c>
      <c r="M123" s="68" t="s">
        <v>307</v>
      </c>
      <c r="N123" s="81"/>
      <c r="O123" s="81"/>
      <c r="P123" s="80"/>
    </row>
    <row r="124" spans="1:18" s="11" customFormat="1" ht="209.25" customHeight="1" x14ac:dyDescent="0.2">
      <c r="C124" s="5">
        <v>86</v>
      </c>
      <c r="D124" s="5" t="s">
        <v>308</v>
      </c>
      <c r="E124" s="54">
        <v>2018</v>
      </c>
      <c r="F124" s="54">
        <v>2018</v>
      </c>
      <c r="G124" s="22">
        <f>36463500+200000</f>
        <v>36663500</v>
      </c>
      <c r="H124" s="22">
        <v>36663500</v>
      </c>
      <c r="I124" s="22">
        <v>200000</v>
      </c>
      <c r="J124" s="22"/>
      <c r="K124" s="22">
        <f>H124-I124</f>
        <v>36463500</v>
      </c>
      <c r="L124" s="22"/>
      <c r="M124" s="22" t="s">
        <v>309</v>
      </c>
      <c r="N124" s="14" t="s">
        <v>310</v>
      </c>
      <c r="O124" s="14" t="s">
        <v>312</v>
      </c>
      <c r="P124" s="14" t="s">
        <v>311</v>
      </c>
    </row>
    <row r="125" spans="1:18" s="11" customFormat="1" ht="144.75" customHeight="1" x14ac:dyDescent="0.2">
      <c r="C125" s="5">
        <v>87</v>
      </c>
      <c r="D125" s="5" t="s">
        <v>313</v>
      </c>
      <c r="E125" s="54">
        <v>2017</v>
      </c>
      <c r="F125" s="54">
        <v>2017</v>
      </c>
      <c r="G125" s="22">
        <v>33984520</v>
      </c>
      <c r="H125" s="22">
        <v>29610000</v>
      </c>
      <c r="I125" s="22">
        <v>29610000</v>
      </c>
      <c r="J125" s="22"/>
      <c r="K125" s="22"/>
      <c r="L125" s="22"/>
      <c r="M125" s="22" t="s">
        <v>314</v>
      </c>
      <c r="N125" s="14" t="s">
        <v>315</v>
      </c>
      <c r="O125" s="14" t="s">
        <v>317</v>
      </c>
      <c r="P125" s="14" t="s">
        <v>316</v>
      </c>
    </row>
    <row r="126" spans="1:18" s="11" customFormat="1" ht="279.75" customHeight="1" x14ac:dyDescent="0.2">
      <c r="C126" s="5">
        <v>88</v>
      </c>
      <c r="D126" s="5" t="s">
        <v>318</v>
      </c>
      <c r="E126" s="54">
        <v>2018</v>
      </c>
      <c r="F126" s="54">
        <v>2018</v>
      </c>
      <c r="G126" s="22">
        <v>21979440</v>
      </c>
      <c r="H126" s="22">
        <v>21979440</v>
      </c>
      <c r="I126" s="22"/>
      <c r="J126" s="22"/>
      <c r="K126" s="22">
        <v>21979440</v>
      </c>
      <c r="L126" s="22"/>
      <c r="M126" s="22" t="s">
        <v>319</v>
      </c>
      <c r="N126" s="14" t="s">
        <v>320</v>
      </c>
      <c r="O126" s="14" t="s">
        <v>312</v>
      </c>
      <c r="P126" s="14" t="s">
        <v>321</v>
      </c>
    </row>
    <row r="127" spans="1:18" s="11" customFormat="1" ht="279.75" customHeight="1" x14ac:dyDescent="0.2">
      <c r="C127" s="5">
        <v>89</v>
      </c>
      <c r="D127" s="5" t="s">
        <v>322</v>
      </c>
      <c r="E127" s="54">
        <v>2018</v>
      </c>
      <c r="F127" s="54">
        <v>2018</v>
      </c>
      <c r="G127" s="22">
        <f>92000000+950000+153600</f>
        <v>93103600</v>
      </c>
      <c r="H127" s="22">
        <v>92950000</v>
      </c>
      <c r="I127" s="22">
        <v>950000</v>
      </c>
      <c r="J127" s="22"/>
      <c r="K127" s="22">
        <v>92000000</v>
      </c>
      <c r="L127" s="22"/>
      <c r="M127" s="22" t="s">
        <v>323</v>
      </c>
      <c r="N127" s="14" t="s">
        <v>324</v>
      </c>
      <c r="O127" s="14" t="s">
        <v>326</v>
      </c>
      <c r="P127" s="14" t="s">
        <v>325</v>
      </c>
    </row>
    <row r="128" spans="1:18" ht="122.25" customHeight="1" x14ac:dyDescent="0.2">
      <c r="C128" s="5">
        <v>90</v>
      </c>
      <c r="D128" s="5" t="s">
        <v>327</v>
      </c>
      <c r="E128" s="54">
        <v>2018</v>
      </c>
      <c r="F128" s="54">
        <v>2018</v>
      </c>
      <c r="G128" s="22">
        <f>65280000+370254</f>
        <v>65650254</v>
      </c>
      <c r="H128" s="22">
        <v>65280000</v>
      </c>
      <c r="I128" s="22"/>
      <c r="J128" s="22"/>
      <c r="K128" s="22">
        <f>H128</f>
        <v>65280000</v>
      </c>
      <c r="L128" s="22"/>
      <c r="M128" s="22" t="s">
        <v>328</v>
      </c>
      <c r="N128" s="14" t="s">
        <v>329</v>
      </c>
      <c r="O128" s="14" t="s">
        <v>331</v>
      </c>
      <c r="P128" s="14" t="s">
        <v>330</v>
      </c>
      <c r="Q128" s="82"/>
      <c r="R128" s="82"/>
    </row>
    <row r="129" spans="3:18" ht="206.25" x14ac:dyDescent="0.2">
      <c r="C129" s="5">
        <v>91</v>
      </c>
      <c r="D129" s="5" t="s">
        <v>332</v>
      </c>
      <c r="E129" s="54">
        <v>2018</v>
      </c>
      <c r="F129" s="54">
        <v>2018</v>
      </c>
      <c r="G129" s="22">
        <f>61390640+600000+537832+808157</f>
        <v>63336629</v>
      </c>
      <c r="H129" s="22">
        <v>61990640</v>
      </c>
      <c r="I129" s="22">
        <v>600000</v>
      </c>
      <c r="J129" s="22"/>
      <c r="K129" s="22">
        <v>61390640</v>
      </c>
      <c r="L129" s="22"/>
      <c r="M129" s="22" t="s">
        <v>333</v>
      </c>
      <c r="N129" s="14" t="s">
        <v>334</v>
      </c>
      <c r="O129" s="14" t="s">
        <v>331</v>
      </c>
      <c r="P129" s="14" t="s">
        <v>335</v>
      </c>
      <c r="Q129" s="83"/>
      <c r="R129" s="83"/>
    </row>
    <row r="130" spans="3:18" ht="150" x14ac:dyDescent="0.2">
      <c r="C130" s="5">
        <v>89</v>
      </c>
      <c r="D130" s="5" t="s">
        <v>336</v>
      </c>
      <c r="E130" s="54">
        <v>2019</v>
      </c>
      <c r="F130" s="54">
        <v>2019</v>
      </c>
      <c r="G130" s="22">
        <f>95056962+153600</f>
        <v>95210562</v>
      </c>
      <c r="H130" s="22">
        <v>95056962</v>
      </c>
      <c r="I130" s="22"/>
      <c r="J130" s="22"/>
      <c r="K130" s="22"/>
      <c r="L130" s="22">
        <f>H130</f>
        <v>95056962</v>
      </c>
      <c r="M130" s="22" t="s">
        <v>337</v>
      </c>
      <c r="N130" s="14" t="s">
        <v>324</v>
      </c>
      <c r="O130" s="14" t="s">
        <v>338</v>
      </c>
      <c r="P130" s="14" t="s">
        <v>325</v>
      </c>
      <c r="Q130" s="84"/>
      <c r="R130" s="85"/>
    </row>
    <row r="131" spans="3:18" ht="206.25" x14ac:dyDescent="0.2">
      <c r="C131" s="5">
        <v>90</v>
      </c>
      <c r="D131" s="5" t="s">
        <v>339</v>
      </c>
      <c r="E131" s="54">
        <v>2019</v>
      </c>
      <c r="F131" s="54">
        <v>2019</v>
      </c>
      <c r="G131" s="22">
        <f>102017821+524386</f>
        <v>102542207</v>
      </c>
      <c r="H131" s="22">
        <v>102017821</v>
      </c>
      <c r="I131" s="22"/>
      <c r="J131" s="22"/>
      <c r="K131" s="22"/>
      <c r="L131" s="22">
        <f>H131</f>
        <v>102017821</v>
      </c>
      <c r="M131" s="22" t="s">
        <v>340</v>
      </c>
      <c r="N131" s="14" t="s">
        <v>334</v>
      </c>
      <c r="O131" s="14" t="s">
        <v>331</v>
      </c>
      <c r="P131" s="14" t="s">
        <v>335</v>
      </c>
      <c r="Q131" s="84"/>
      <c r="R131" s="85"/>
    </row>
    <row r="132" spans="3:18" ht="150" x14ac:dyDescent="0.2">
      <c r="C132" s="5">
        <v>91</v>
      </c>
      <c r="D132" s="5" t="s">
        <v>341</v>
      </c>
      <c r="E132" s="54">
        <v>2019</v>
      </c>
      <c r="F132" s="54">
        <v>2019</v>
      </c>
      <c r="G132" s="22">
        <f>89383634+291630+170709</f>
        <v>89845973</v>
      </c>
      <c r="H132" s="22">
        <v>89383634</v>
      </c>
      <c r="I132" s="22"/>
      <c r="J132" s="22"/>
      <c r="K132" s="22"/>
      <c r="L132" s="22">
        <f>H132</f>
        <v>89383634</v>
      </c>
      <c r="M132" s="22" t="s">
        <v>323</v>
      </c>
      <c r="N132" s="14" t="s">
        <v>342</v>
      </c>
      <c r="O132" s="14" t="s">
        <v>343</v>
      </c>
      <c r="P132" s="14" t="s">
        <v>335</v>
      </c>
      <c r="Q132" s="114"/>
      <c r="R132" s="114"/>
    </row>
    <row r="133" spans="3:18" ht="93.75" customHeight="1" x14ac:dyDescent="0.2">
      <c r="C133" s="5"/>
      <c r="D133" s="101" t="s">
        <v>344</v>
      </c>
      <c r="E133" s="54"/>
      <c r="F133" s="54"/>
      <c r="G133" s="73">
        <f t="shared" ref="G133:L133" si="2">G134+G135+G136+G137+G138</f>
        <v>859813362</v>
      </c>
      <c r="H133" s="73">
        <v>856158362</v>
      </c>
      <c r="I133" s="73">
        <v>317600000</v>
      </c>
      <c r="J133" s="73">
        <f t="shared" si="2"/>
        <v>0</v>
      </c>
      <c r="K133" s="73">
        <f t="shared" si="2"/>
        <v>250000000</v>
      </c>
      <c r="L133" s="73">
        <f t="shared" si="2"/>
        <v>0</v>
      </c>
      <c r="M133" s="73" t="s">
        <v>345</v>
      </c>
      <c r="N133" s="14"/>
      <c r="O133" s="14"/>
      <c r="P133" s="14"/>
      <c r="Q133" s="55"/>
      <c r="R133" s="85"/>
    </row>
    <row r="134" spans="3:18" ht="129.75" customHeight="1" x14ac:dyDescent="0.2">
      <c r="C134" s="5">
        <v>92</v>
      </c>
      <c r="D134" s="5" t="s">
        <v>346</v>
      </c>
      <c r="E134" s="54">
        <v>2017</v>
      </c>
      <c r="F134" s="54">
        <v>2017</v>
      </c>
      <c r="G134" s="22">
        <f>ROUND(57000000/0.95,0)</f>
        <v>60000000</v>
      </c>
      <c r="H134" s="22">
        <v>57000000</v>
      </c>
      <c r="I134" s="22">
        <v>57000000</v>
      </c>
      <c r="J134" s="22"/>
      <c r="K134" s="22"/>
      <c r="L134" s="22"/>
      <c r="M134" s="22" t="s">
        <v>347</v>
      </c>
      <c r="N134" s="14" t="s">
        <v>348</v>
      </c>
      <c r="O134" s="14" t="s">
        <v>350</v>
      </c>
      <c r="P134" s="14" t="s">
        <v>349</v>
      </c>
      <c r="Q134" s="55"/>
      <c r="R134" s="55"/>
    </row>
    <row r="135" spans="3:18" ht="325.5" customHeight="1" x14ac:dyDescent="0.2">
      <c r="C135" s="5">
        <v>93</v>
      </c>
      <c r="D135" s="5" t="s">
        <v>351</v>
      </c>
      <c r="E135" s="54">
        <v>2017</v>
      </c>
      <c r="F135" s="54">
        <v>2018</v>
      </c>
      <c r="G135" s="22">
        <v>278760730</v>
      </c>
      <c r="H135" s="22">
        <v>278105730</v>
      </c>
      <c r="I135" s="22">
        <v>15600000</v>
      </c>
      <c r="J135" s="22"/>
      <c r="K135" s="22"/>
      <c r="L135" s="22"/>
      <c r="M135" s="22" t="s">
        <v>352</v>
      </c>
      <c r="N135" s="14" t="s">
        <v>353</v>
      </c>
      <c r="O135" s="14" t="s">
        <v>355</v>
      </c>
      <c r="P135" s="14" t="s">
        <v>354</v>
      </c>
    </row>
    <row r="136" spans="3:18" ht="56.25" x14ac:dyDescent="0.2">
      <c r="C136" s="5">
        <v>94</v>
      </c>
      <c r="D136" s="5" t="s">
        <v>356</v>
      </c>
      <c r="E136" s="54">
        <v>2017</v>
      </c>
      <c r="F136" s="54">
        <v>2018</v>
      </c>
      <c r="G136" s="22">
        <f>ROUND((200000000+250000000)/0.95,0)</f>
        <v>473684211</v>
      </c>
      <c r="H136" s="22">
        <v>473684211</v>
      </c>
      <c r="I136" s="22">
        <v>200000000</v>
      </c>
      <c r="J136" s="22"/>
      <c r="K136" s="22">
        <v>250000000</v>
      </c>
      <c r="L136" s="22"/>
      <c r="M136" s="22" t="s">
        <v>357</v>
      </c>
      <c r="N136" s="14" t="s">
        <v>358</v>
      </c>
      <c r="O136" s="14" t="s">
        <v>360</v>
      </c>
      <c r="P136" s="14" t="s">
        <v>359</v>
      </c>
    </row>
    <row r="137" spans="3:18" ht="206.25" x14ac:dyDescent="0.2">
      <c r="C137" s="5">
        <v>95</v>
      </c>
      <c r="D137" s="5" t="s">
        <v>361</v>
      </c>
      <c r="E137" s="54">
        <v>2017</v>
      </c>
      <c r="F137" s="54">
        <v>2017</v>
      </c>
      <c r="G137" s="22">
        <f>ROUND(15000000/0.95,0)</f>
        <v>15789474</v>
      </c>
      <c r="H137" s="22">
        <v>15789474</v>
      </c>
      <c r="I137" s="22">
        <v>15000000</v>
      </c>
      <c r="J137" s="22"/>
      <c r="K137" s="22"/>
      <c r="L137" s="22"/>
      <c r="M137" s="22" t="s">
        <v>362</v>
      </c>
      <c r="N137" s="14" t="s">
        <v>358</v>
      </c>
      <c r="O137" s="14" t="s">
        <v>360</v>
      </c>
      <c r="P137" s="14" t="s">
        <v>363</v>
      </c>
    </row>
    <row r="138" spans="3:18" ht="75" x14ac:dyDescent="0.2">
      <c r="C138" s="5">
        <v>96</v>
      </c>
      <c r="D138" s="5" t="s">
        <v>364</v>
      </c>
      <c r="E138" s="54">
        <v>2017</v>
      </c>
      <c r="F138" s="54">
        <v>2017</v>
      </c>
      <c r="G138" s="22">
        <f>ROUND(30000000/0.95,0)</f>
        <v>31578947</v>
      </c>
      <c r="H138" s="22">
        <v>31578947</v>
      </c>
      <c r="I138" s="22">
        <v>30000000</v>
      </c>
      <c r="J138" s="22"/>
      <c r="K138" s="22"/>
      <c r="L138" s="22"/>
      <c r="M138" s="22" t="s">
        <v>333</v>
      </c>
      <c r="N138" s="14" t="s">
        <v>348</v>
      </c>
      <c r="O138" s="14" t="s">
        <v>360</v>
      </c>
      <c r="P138" s="14" t="s">
        <v>365</v>
      </c>
    </row>
    <row r="139" spans="3:18" ht="112.5" x14ac:dyDescent="0.2">
      <c r="C139" s="5">
        <v>97</v>
      </c>
      <c r="D139" s="5" t="s">
        <v>366</v>
      </c>
      <c r="E139" s="54"/>
      <c r="F139" s="54"/>
      <c r="G139" s="22">
        <f>G140+G142</f>
        <v>688221625</v>
      </c>
      <c r="H139" s="22">
        <v>686160525</v>
      </c>
      <c r="I139" s="22">
        <v>158836254</v>
      </c>
      <c r="J139" s="22"/>
      <c r="K139" s="22"/>
      <c r="L139" s="22"/>
      <c r="M139" s="22" t="s">
        <v>367</v>
      </c>
      <c r="N139" s="14"/>
      <c r="O139" s="14"/>
      <c r="P139" s="14"/>
    </row>
    <row r="140" spans="3:18" ht="82.5" customHeight="1" x14ac:dyDescent="0.2">
      <c r="C140" s="5"/>
      <c r="D140" s="101" t="s">
        <v>306</v>
      </c>
      <c r="E140" s="54"/>
      <c r="F140" s="54"/>
      <c r="G140" s="73">
        <f>G141</f>
        <v>101197898</v>
      </c>
      <c r="H140" s="73">
        <v>100689488</v>
      </c>
      <c r="I140" s="73">
        <v>30206888</v>
      </c>
      <c r="J140" s="73">
        <f>J141</f>
        <v>0</v>
      </c>
      <c r="K140" s="73"/>
      <c r="L140" s="73"/>
      <c r="M140" s="73" t="s">
        <v>368</v>
      </c>
      <c r="N140" s="14"/>
      <c r="O140" s="14"/>
      <c r="P140" s="14"/>
    </row>
    <row r="141" spans="3:18" ht="150" x14ac:dyDescent="0.2">
      <c r="C141" s="5">
        <v>98</v>
      </c>
      <c r="D141" s="5" t="s">
        <v>369</v>
      </c>
      <c r="E141" s="54">
        <v>2017</v>
      </c>
      <c r="F141" s="54">
        <v>2017</v>
      </c>
      <c r="G141" s="22">
        <v>101197898</v>
      </c>
      <c r="H141" s="22">
        <v>100689488</v>
      </c>
      <c r="I141" s="22">
        <v>30206888</v>
      </c>
      <c r="J141" s="22"/>
      <c r="K141" s="22"/>
      <c r="L141" s="22"/>
      <c r="M141" s="22" t="s">
        <v>368</v>
      </c>
      <c r="N141" s="14" t="s">
        <v>370</v>
      </c>
      <c r="O141" s="14" t="s">
        <v>312</v>
      </c>
      <c r="P141" s="14" t="s">
        <v>371</v>
      </c>
    </row>
    <row r="142" spans="3:18" ht="75" x14ac:dyDescent="0.2">
      <c r="C142" s="5"/>
      <c r="D142" s="101" t="s">
        <v>344</v>
      </c>
      <c r="E142" s="102"/>
      <c r="F142" s="102"/>
      <c r="G142" s="73">
        <f>G143+G144+G145+G146+G147+G148+G149+G150+G151+G152+G153+G154+G155+G156+G157+G158+G159+G160+G161</f>
        <v>587023727</v>
      </c>
      <c r="H142" s="73">
        <v>585471037</v>
      </c>
      <c r="I142" s="73">
        <v>128629366</v>
      </c>
      <c r="J142" s="73"/>
      <c r="K142" s="73"/>
      <c r="L142" s="73"/>
      <c r="M142" s="73" t="s">
        <v>372</v>
      </c>
      <c r="N142" s="14"/>
      <c r="O142" s="14"/>
      <c r="P142" s="14"/>
    </row>
    <row r="143" spans="3:18" ht="150" x14ac:dyDescent="0.2">
      <c r="C143" s="5">
        <v>99</v>
      </c>
      <c r="D143" s="5" t="s">
        <v>373</v>
      </c>
      <c r="E143" s="54">
        <v>2017</v>
      </c>
      <c r="F143" s="54">
        <v>2017</v>
      </c>
      <c r="G143" s="22">
        <v>40278777</v>
      </c>
      <c r="H143" s="22">
        <v>40278777</v>
      </c>
      <c r="I143" s="22">
        <v>8055799</v>
      </c>
      <c r="J143" s="22"/>
      <c r="K143" s="22"/>
      <c r="L143" s="22"/>
      <c r="M143" s="22" t="s">
        <v>374</v>
      </c>
      <c r="N143" s="14" t="s">
        <v>375</v>
      </c>
      <c r="O143" s="14" t="s">
        <v>549</v>
      </c>
      <c r="P143" s="14" t="s">
        <v>371</v>
      </c>
    </row>
    <row r="144" spans="3:18" ht="150" x14ac:dyDescent="0.2">
      <c r="C144" s="5">
        <v>100</v>
      </c>
      <c r="D144" s="5" t="s">
        <v>376</v>
      </c>
      <c r="E144" s="54">
        <v>2017</v>
      </c>
      <c r="F144" s="54">
        <v>2017</v>
      </c>
      <c r="G144" s="22">
        <v>43443050</v>
      </c>
      <c r="H144" s="22">
        <v>43443050</v>
      </c>
      <c r="I144" s="22">
        <v>9982340</v>
      </c>
      <c r="J144" s="22"/>
      <c r="K144" s="22"/>
      <c r="L144" s="22"/>
      <c r="M144" s="22" t="s">
        <v>377</v>
      </c>
      <c r="N144" s="14" t="s">
        <v>378</v>
      </c>
      <c r="O144" s="14" t="s">
        <v>550</v>
      </c>
      <c r="P144" s="14" t="s">
        <v>371</v>
      </c>
    </row>
    <row r="145" spans="3:16" ht="321.75" customHeight="1" x14ac:dyDescent="0.2">
      <c r="C145" s="5">
        <v>101</v>
      </c>
      <c r="D145" s="5" t="s">
        <v>379</v>
      </c>
      <c r="E145" s="54">
        <v>2017</v>
      </c>
      <c r="F145" s="54">
        <v>2017</v>
      </c>
      <c r="G145" s="22">
        <v>13750326</v>
      </c>
      <c r="H145" s="22">
        <v>13743076</v>
      </c>
      <c r="I145" s="22">
        <v>2748568</v>
      </c>
      <c r="J145" s="22"/>
      <c r="K145" s="22"/>
      <c r="L145" s="22"/>
      <c r="M145" s="22" t="s">
        <v>380</v>
      </c>
      <c r="N145" s="14" t="s">
        <v>381</v>
      </c>
      <c r="O145" s="14" t="s">
        <v>551</v>
      </c>
      <c r="P145" s="14" t="s">
        <v>371</v>
      </c>
    </row>
    <row r="146" spans="3:16" ht="150" x14ac:dyDescent="0.2">
      <c r="C146" s="5">
        <v>102</v>
      </c>
      <c r="D146" s="5" t="s">
        <v>382</v>
      </c>
      <c r="E146" s="54">
        <v>2017</v>
      </c>
      <c r="F146" s="54">
        <v>2017</v>
      </c>
      <c r="G146" s="22">
        <v>14403692</v>
      </c>
      <c r="H146" s="22">
        <v>14251692</v>
      </c>
      <c r="I146" s="22">
        <v>2850322</v>
      </c>
      <c r="J146" s="22"/>
      <c r="K146" s="22"/>
      <c r="L146" s="22"/>
      <c r="M146" s="22" t="s">
        <v>383</v>
      </c>
      <c r="N146" s="14" t="s">
        <v>384</v>
      </c>
      <c r="O146" s="14" t="s">
        <v>552</v>
      </c>
      <c r="P146" s="14" t="s">
        <v>371</v>
      </c>
    </row>
    <row r="147" spans="3:16" ht="150" x14ac:dyDescent="0.2">
      <c r="C147" s="5">
        <v>103</v>
      </c>
      <c r="D147" s="5" t="s">
        <v>385</v>
      </c>
      <c r="E147" s="54">
        <v>2017</v>
      </c>
      <c r="F147" s="54">
        <v>2017</v>
      </c>
      <c r="G147" s="22">
        <v>13923062</v>
      </c>
      <c r="H147" s="22">
        <v>13757932</v>
      </c>
      <c r="I147" s="22">
        <v>2751538</v>
      </c>
      <c r="J147" s="22"/>
      <c r="K147" s="22"/>
      <c r="L147" s="22"/>
      <c r="M147" s="22" t="s">
        <v>386</v>
      </c>
      <c r="N147" s="14" t="s">
        <v>387</v>
      </c>
      <c r="O147" s="14" t="s">
        <v>553</v>
      </c>
      <c r="P147" s="14" t="s">
        <v>371</v>
      </c>
    </row>
    <row r="148" spans="3:16" ht="150" x14ac:dyDescent="0.2">
      <c r="C148" s="5">
        <v>104</v>
      </c>
      <c r="D148" s="5" t="s">
        <v>388</v>
      </c>
      <c r="E148" s="54">
        <v>2017</v>
      </c>
      <c r="F148" s="54">
        <v>2017</v>
      </c>
      <c r="G148" s="22">
        <v>234859900</v>
      </c>
      <c r="H148" s="22">
        <v>234859900</v>
      </c>
      <c r="I148" s="22">
        <v>51354910</v>
      </c>
      <c r="J148" s="22"/>
      <c r="K148" s="22"/>
      <c r="L148" s="22"/>
      <c r="M148" s="22" t="s">
        <v>389</v>
      </c>
      <c r="N148" s="14" t="s">
        <v>390</v>
      </c>
      <c r="O148" s="14" t="s">
        <v>554</v>
      </c>
      <c r="P148" s="14" t="s">
        <v>371</v>
      </c>
    </row>
    <row r="149" spans="3:16" ht="150" x14ac:dyDescent="0.2">
      <c r="C149" s="5">
        <v>105</v>
      </c>
      <c r="D149" s="5" t="s">
        <v>391</v>
      </c>
      <c r="E149" s="54">
        <v>2017</v>
      </c>
      <c r="F149" s="54">
        <v>2017</v>
      </c>
      <c r="G149" s="22">
        <v>4185086</v>
      </c>
      <c r="H149" s="22">
        <v>4185086</v>
      </c>
      <c r="I149" s="22">
        <v>837078</v>
      </c>
      <c r="J149" s="22"/>
      <c r="K149" s="22"/>
      <c r="L149" s="22"/>
      <c r="M149" s="22" t="s">
        <v>392</v>
      </c>
      <c r="N149" s="14" t="s">
        <v>393</v>
      </c>
      <c r="O149" s="14" t="s">
        <v>555</v>
      </c>
      <c r="P149" s="14" t="s">
        <v>371</v>
      </c>
    </row>
    <row r="150" spans="3:16" ht="150" x14ac:dyDescent="0.2">
      <c r="C150" s="5">
        <v>106</v>
      </c>
      <c r="D150" s="5" t="s">
        <v>394</v>
      </c>
      <c r="E150" s="54">
        <v>2017</v>
      </c>
      <c r="F150" s="54">
        <v>2017</v>
      </c>
      <c r="G150" s="22">
        <v>13166324</v>
      </c>
      <c r="H150" s="22">
        <v>13011614</v>
      </c>
      <c r="I150" s="22">
        <v>2602352</v>
      </c>
      <c r="J150" s="22"/>
      <c r="K150" s="22"/>
      <c r="L150" s="22"/>
      <c r="M150" s="22" t="s">
        <v>395</v>
      </c>
      <c r="N150" s="14" t="s">
        <v>396</v>
      </c>
      <c r="O150" s="14" t="s">
        <v>556</v>
      </c>
      <c r="P150" s="14" t="s">
        <v>371</v>
      </c>
    </row>
    <row r="151" spans="3:16" ht="150" x14ac:dyDescent="0.2">
      <c r="C151" s="5">
        <v>107</v>
      </c>
      <c r="D151" s="5" t="s">
        <v>397</v>
      </c>
      <c r="E151" s="54">
        <v>2017</v>
      </c>
      <c r="F151" s="54">
        <v>2017</v>
      </c>
      <c r="G151" s="22">
        <v>7411329</v>
      </c>
      <c r="H151" s="22">
        <v>7256619</v>
      </c>
      <c r="I151" s="22">
        <v>1524957</v>
      </c>
      <c r="J151" s="22"/>
      <c r="K151" s="22"/>
      <c r="L151" s="22"/>
      <c r="M151" s="22" t="s">
        <v>398</v>
      </c>
      <c r="N151" s="14" t="s">
        <v>399</v>
      </c>
      <c r="O151" s="14" t="s">
        <v>557</v>
      </c>
      <c r="P151" s="14" t="s">
        <v>371</v>
      </c>
    </row>
    <row r="152" spans="3:16" ht="150" x14ac:dyDescent="0.2">
      <c r="C152" s="5">
        <v>108</v>
      </c>
      <c r="D152" s="5" t="s">
        <v>400</v>
      </c>
      <c r="E152" s="54">
        <v>2017</v>
      </c>
      <c r="F152" s="54">
        <v>2017</v>
      </c>
      <c r="G152" s="22">
        <v>13101428</v>
      </c>
      <c r="H152" s="22">
        <v>12946718</v>
      </c>
      <c r="I152" s="22">
        <v>2589346</v>
      </c>
      <c r="J152" s="22"/>
      <c r="K152" s="22"/>
      <c r="L152" s="22"/>
      <c r="M152" s="22" t="s">
        <v>401</v>
      </c>
      <c r="N152" s="14" t="s">
        <v>402</v>
      </c>
      <c r="O152" s="14" t="s">
        <v>558</v>
      </c>
      <c r="P152" s="14" t="s">
        <v>371</v>
      </c>
    </row>
    <row r="153" spans="3:16" ht="150" x14ac:dyDescent="0.2">
      <c r="C153" s="5">
        <v>109</v>
      </c>
      <c r="D153" s="5" t="s">
        <v>403</v>
      </c>
      <c r="E153" s="54">
        <v>2017</v>
      </c>
      <c r="F153" s="54">
        <v>2017</v>
      </c>
      <c r="G153" s="22">
        <v>20836443</v>
      </c>
      <c r="H153" s="22">
        <v>20681733</v>
      </c>
      <c r="I153" s="22">
        <v>4136359</v>
      </c>
      <c r="J153" s="22"/>
      <c r="K153" s="22"/>
      <c r="L153" s="22"/>
      <c r="M153" s="22" t="s">
        <v>404</v>
      </c>
      <c r="N153" s="14" t="s">
        <v>405</v>
      </c>
      <c r="O153" s="14" t="s">
        <v>559</v>
      </c>
      <c r="P153" s="14" t="s">
        <v>371</v>
      </c>
    </row>
    <row r="154" spans="3:16" ht="150" x14ac:dyDescent="0.2">
      <c r="C154" s="5">
        <v>110</v>
      </c>
      <c r="D154" s="5" t="s">
        <v>406</v>
      </c>
      <c r="E154" s="54">
        <v>2017</v>
      </c>
      <c r="F154" s="54">
        <v>2017</v>
      </c>
      <c r="G154" s="22">
        <v>13550585</v>
      </c>
      <c r="H154" s="22">
        <v>13395875</v>
      </c>
      <c r="I154" s="22">
        <v>2679187</v>
      </c>
      <c r="J154" s="22"/>
      <c r="K154" s="22"/>
      <c r="L154" s="22"/>
      <c r="M154" s="22" t="s">
        <v>407</v>
      </c>
      <c r="N154" s="14" t="s">
        <v>408</v>
      </c>
      <c r="O154" s="14" t="s">
        <v>560</v>
      </c>
      <c r="P154" s="14" t="s">
        <v>371</v>
      </c>
    </row>
    <row r="155" spans="3:16" ht="150" x14ac:dyDescent="0.2">
      <c r="C155" s="5">
        <v>111</v>
      </c>
      <c r="D155" s="5" t="s">
        <v>409</v>
      </c>
      <c r="E155" s="54">
        <v>2017</v>
      </c>
      <c r="F155" s="54">
        <v>2017</v>
      </c>
      <c r="G155" s="22">
        <v>75083659</v>
      </c>
      <c r="H155" s="22">
        <v>75083659</v>
      </c>
      <c r="I155" s="22">
        <v>18770876</v>
      </c>
      <c r="J155" s="22"/>
      <c r="K155" s="22"/>
      <c r="L155" s="22"/>
      <c r="M155" s="22" t="s">
        <v>410</v>
      </c>
      <c r="N155" s="14" t="s">
        <v>411</v>
      </c>
      <c r="O155" s="14" t="s">
        <v>561</v>
      </c>
      <c r="P155" s="14" t="s">
        <v>412</v>
      </c>
    </row>
    <row r="156" spans="3:16" ht="150" x14ac:dyDescent="0.2">
      <c r="C156" s="5">
        <v>112</v>
      </c>
      <c r="D156" s="5" t="s">
        <v>413</v>
      </c>
      <c r="E156" s="54">
        <v>2017</v>
      </c>
      <c r="F156" s="54">
        <v>2017</v>
      </c>
      <c r="G156" s="22">
        <v>16920965</v>
      </c>
      <c r="H156" s="22">
        <v>16920965</v>
      </c>
      <c r="I156" s="22">
        <v>3586889</v>
      </c>
      <c r="J156" s="22"/>
      <c r="K156" s="22"/>
      <c r="L156" s="22"/>
      <c r="M156" s="22" t="s">
        <v>414</v>
      </c>
      <c r="N156" s="14" t="s">
        <v>415</v>
      </c>
      <c r="O156" s="14" t="s">
        <v>562</v>
      </c>
      <c r="P156" s="14" t="s">
        <v>371</v>
      </c>
    </row>
    <row r="157" spans="3:16" ht="150" x14ac:dyDescent="0.2">
      <c r="C157" s="5">
        <v>113</v>
      </c>
      <c r="D157" s="5" t="s">
        <v>416</v>
      </c>
      <c r="E157" s="54">
        <v>2017</v>
      </c>
      <c r="F157" s="54">
        <v>2017</v>
      </c>
      <c r="G157" s="22">
        <v>12826006</v>
      </c>
      <c r="H157" s="22">
        <v>12713526</v>
      </c>
      <c r="I157" s="22">
        <v>2542674</v>
      </c>
      <c r="J157" s="22"/>
      <c r="K157" s="22"/>
      <c r="L157" s="22"/>
      <c r="M157" s="22" t="s">
        <v>417</v>
      </c>
      <c r="N157" s="14" t="s">
        <v>418</v>
      </c>
      <c r="O157" s="14" t="s">
        <v>563</v>
      </c>
      <c r="P157" s="14" t="s">
        <v>371</v>
      </c>
    </row>
    <row r="158" spans="3:16" ht="150" x14ac:dyDescent="0.2">
      <c r="C158" s="5">
        <v>114</v>
      </c>
      <c r="D158" s="5" t="s">
        <v>419</v>
      </c>
      <c r="E158" s="54">
        <v>2017</v>
      </c>
      <c r="F158" s="54">
        <v>2017</v>
      </c>
      <c r="G158" s="22">
        <v>7009425</v>
      </c>
      <c r="H158" s="22">
        <v>6882685</v>
      </c>
      <c r="I158" s="22">
        <v>1376517</v>
      </c>
      <c r="J158" s="22"/>
      <c r="K158" s="22"/>
      <c r="L158" s="22"/>
      <c r="M158" s="22" t="s">
        <v>420</v>
      </c>
      <c r="N158" s="14" t="s">
        <v>421</v>
      </c>
      <c r="O158" s="14" t="s">
        <v>563</v>
      </c>
      <c r="P158" s="14" t="s">
        <v>371</v>
      </c>
    </row>
    <row r="159" spans="3:16" ht="150" x14ac:dyDescent="0.2">
      <c r="C159" s="5">
        <v>115</v>
      </c>
      <c r="D159" s="5" t="s">
        <v>422</v>
      </c>
      <c r="E159" s="54">
        <v>2017</v>
      </c>
      <c r="F159" s="54">
        <v>2017</v>
      </c>
      <c r="G159" s="22">
        <v>5610863</v>
      </c>
      <c r="H159" s="22">
        <v>5499373</v>
      </c>
      <c r="I159" s="22">
        <v>1099835</v>
      </c>
      <c r="J159" s="22"/>
      <c r="K159" s="22"/>
      <c r="L159" s="22"/>
      <c r="M159" s="22" t="s">
        <v>423</v>
      </c>
      <c r="N159" s="14" t="s">
        <v>424</v>
      </c>
      <c r="O159" s="14" t="s">
        <v>564</v>
      </c>
      <c r="P159" s="14" t="s">
        <v>371</v>
      </c>
    </row>
    <row r="160" spans="3:16" ht="150" x14ac:dyDescent="0.2">
      <c r="C160" s="5">
        <v>116</v>
      </c>
      <c r="D160" s="5" t="s">
        <v>425</v>
      </c>
      <c r="E160" s="54">
        <v>2017</v>
      </c>
      <c r="F160" s="54">
        <v>2017</v>
      </c>
      <c r="G160" s="22">
        <v>17781503</v>
      </c>
      <c r="H160" s="22">
        <v>17677453</v>
      </c>
      <c r="I160" s="22">
        <v>4419380</v>
      </c>
      <c r="J160" s="22"/>
      <c r="K160" s="22"/>
      <c r="L160" s="22"/>
      <c r="M160" s="22" t="s">
        <v>426</v>
      </c>
      <c r="N160" s="14" t="s">
        <v>427</v>
      </c>
      <c r="O160" s="14" t="s">
        <v>565</v>
      </c>
      <c r="P160" s="14" t="s">
        <v>371</v>
      </c>
    </row>
    <row r="161" spans="1:16" ht="150" x14ac:dyDescent="0.2">
      <c r="C161" s="5">
        <v>117</v>
      </c>
      <c r="D161" s="5" t="s">
        <v>428</v>
      </c>
      <c r="E161" s="54">
        <v>2017</v>
      </c>
      <c r="F161" s="54">
        <v>2017</v>
      </c>
      <c r="G161" s="22">
        <v>18881304</v>
      </c>
      <c r="H161" s="22">
        <v>18881304</v>
      </c>
      <c r="I161" s="22">
        <v>4720439</v>
      </c>
      <c r="J161" s="22"/>
      <c r="K161" s="22"/>
      <c r="L161" s="22"/>
      <c r="M161" s="22" t="s">
        <v>429</v>
      </c>
      <c r="N161" s="14" t="s">
        <v>430</v>
      </c>
      <c r="O161" s="14" t="s">
        <v>566</v>
      </c>
      <c r="P161" s="14" t="s">
        <v>371</v>
      </c>
    </row>
    <row r="162" spans="1:16" ht="20.25" x14ac:dyDescent="0.2">
      <c r="C162" s="69"/>
      <c r="D162" s="70" t="s">
        <v>546</v>
      </c>
      <c r="E162" s="71"/>
      <c r="F162" s="71"/>
      <c r="G162" s="72"/>
      <c r="H162" s="103"/>
      <c r="I162" s="103">
        <f>I164+I165+I166+I167</f>
        <v>4741746</v>
      </c>
      <c r="J162" s="103">
        <f t="shared" ref="J162:L162" si="3">J164+J165+J166+J167</f>
        <v>0</v>
      </c>
      <c r="K162" s="103">
        <f t="shared" si="3"/>
        <v>8794409</v>
      </c>
      <c r="L162" s="103">
        <f t="shared" si="3"/>
        <v>0</v>
      </c>
      <c r="M162" s="72"/>
      <c r="N162" s="74"/>
      <c r="O162" s="104"/>
      <c r="P162" s="104"/>
    </row>
    <row r="163" spans="1:16" ht="56.25" x14ac:dyDescent="0.2">
      <c r="A163" s="5"/>
      <c r="B163" s="5"/>
      <c r="C163" s="5">
        <v>118</v>
      </c>
      <c r="D163" s="5" t="s">
        <v>431</v>
      </c>
      <c r="E163" s="86"/>
      <c r="F163" s="86"/>
      <c r="G163" s="22">
        <f>G164+G165+G166+G167</f>
        <v>48299290</v>
      </c>
      <c r="H163" s="22">
        <f>H164+H165+H166+H167</f>
        <v>48299290</v>
      </c>
      <c r="I163" s="22">
        <f>I164+I165+I166</f>
        <v>4741746</v>
      </c>
      <c r="J163" s="22">
        <f>J164+J165+J166+J167</f>
        <v>0</v>
      </c>
      <c r="K163" s="22">
        <f>K164+K165+K166+K167</f>
        <v>8794409</v>
      </c>
      <c r="L163" s="22">
        <v>0</v>
      </c>
      <c r="M163" s="22"/>
      <c r="N163" s="87"/>
      <c r="O163" s="88"/>
      <c r="P163" s="88"/>
    </row>
    <row r="164" spans="1:16" ht="75" x14ac:dyDescent="0.2">
      <c r="A164" s="5"/>
      <c r="B164" s="5"/>
      <c r="C164" s="5">
        <v>119</v>
      </c>
      <c r="D164" s="5" t="s">
        <v>432</v>
      </c>
      <c r="E164" s="89">
        <v>2017</v>
      </c>
      <c r="F164" s="90">
        <v>2017</v>
      </c>
      <c r="G164" s="22">
        <v>3835440</v>
      </c>
      <c r="H164" s="22">
        <v>3835440</v>
      </c>
      <c r="I164" s="22">
        <v>1049506</v>
      </c>
      <c r="J164" s="22">
        <v>0</v>
      </c>
      <c r="K164" s="22">
        <v>0</v>
      </c>
      <c r="L164" s="22">
        <v>0</v>
      </c>
      <c r="M164" s="22" t="s">
        <v>433</v>
      </c>
      <c r="N164" s="14" t="s">
        <v>434</v>
      </c>
      <c r="O164" s="115" t="s">
        <v>435</v>
      </c>
      <c r="P164" s="115" t="s">
        <v>436</v>
      </c>
    </row>
    <row r="165" spans="1:16" ht="75" x14ac:dyDescent="0.2">
      <c r="A165" s="5"/>
      <c r="B165" s="5"/>
      <c r="C165" s="5">
        <v>120</v>
      </c>
      <c r="D165" s="5" t="s">
        <v>437</v>
      </c>
      <c r="E165" s="89">
        <v>2017</v>
      </c>
      <c r="F165" s="90">
        <v>2017</v>
      </c>
      <c r="G165" s="22">
        <v>4838490</v>
      </c>
      <c r="H165" s="22">
        <v>4838490</v>
      </c>
      <c r="I165" s="22">
        <v>1308580</v>
      </c>
      <c r="J165" s="22">
        <v>0</v>
      </c>
      <c r="K165" s="22">
        <v>0</v>
      </c>
      <c r="L165" s="22">
        <v>0</v>
      </c>
      <c r="M165" s="22" t="s">
        <v>438</v>
      </c>
      <c r="N165" s="14" t="s">
        <v>434</v>
      </c>
      <c r="O165" s="116"/>
      <c r="P165" s="116"/>
    </row>
    <row r="166" spans="1:16" ht="75" x14ac:dyDescent="0.2">
      <c r="A166" s="5"/>
      <c r="B166" s="5"/>
      <c r="C166" s="5">
        <v>121</v>
      </c>
      <c r="D166" s="5" t="s">
        <v>439</v>
      </c>
      <c r="E166" s="89">
        <v>2017</v>
      </c>
      <c r="F166" s="90">
        <v>2017</v>
      </c>
      <c r="G166" s="22">
        <v>8624360</v>
      </c>
      <c r="H166" s="22">
        <v>8624360</v>
      </c>
      <c r="I166" s="22">
        <v>2383660</v>
      </c>
      <c r="J166" s="22">
        <v>0</v>
      </c>
      <c r="K166" s="22">
        <v>0</v>
      </c>
      <c r="L166" s="22">
        <v>0</v>
      </c>
      <c r="M166" s="22" t="s">
        <v>440</v>
      </c>
      <c r="N166" s="14" t="s">
        <v>434</v>
      </c>
      <c r="O166" s="116"/>
      <c r="P166" s="116"/>
    </row>
    <row r="167" spans="1:16" ht="93.75" x14ac:dyDescent="0.2">
      <c r="A167" s="5"/>
      <c r="B167" s="5"/>
      <c r="C167" s="5">
        <v>122</v>
      </c>
      <c r="D167" s="5" t="s">
        <v>441</v>
      </c>
      <c r="E167" s="75">
        <v>2018</v>
      </c>
      <c r="F167" s="104">
        <v>2018</v>
      </c>
      <c r="G167" s="22">
        <v>31001000</v>
      </c>
      <c r="H167" s="22">
        <f>G167</f>
        <v>31001000</v>
      </c>
      <c r="I167" s="22">
        <v>0</v>
      </c>
      <c r="J167" s="22">
        <v>0</v>
      </c>
      <c r="K167" s="22">
        <v>8794409</v>
      </c>
      <c r="L167" s="22">
        <v>0</v>
      </c>
      <c r="M167" s="22" t="s">
        <v>442</v>
      </c>
      <c r="N167" s="14" t="s">
        <v>443</v>
      </c>
      <c r="O167" s="117"/>
      <c r="P167" s="117"/>
    </row>
    <row r="168" spans="1:16" ht="20.25" x14ac:dyDescent="0.2">
      <c r="C168" s="69"/>
      <c r="D168" s="70" t="s">
        <v>547</v>
      </c>
      <c r="E168" s="71"/>
      <c r="F168" s="71"/>
      <c r="G168" s="103">
        <f>SUM(G169:G216)</f>
        <v>300000000</v>
      </c>
      <c r="H168" s="103">
        <f>SUM(H169:H216)</f>
        <v>300000000</v>
      </c>
      <c r="I168" s="103">
        <f>SUM(I169:I216)</f>
        <v>100000000</v>
      </c>
      <c r="J168" s="103">
        <f t="shared" ref="J168:L168" si="4">SUM(J169:J216)</f>
        <v>0</v>
      </c>
      <c r="K168" s="103">
        <f t="shared" si="4"/>
        <v>100000000</v>
      </c>
      <c r="L168" s="103">
        <f t="shared" si="4"/>
        <v>100000000</v>
      </c>
      <c r="M168" s="73"/>
      <c r="N168" s="74"/>
      <c r="O168" s="74"/>
      <c r="P168" s="104"/>
    </row>
    <row r="169" spans="1:16" ht="20.25" x14ac:dyDescent="0.2">
      <c r="C169" s="69"/>
      <c r="D169" s="91" t="s">
        <v>13</v>
      </c>
      <c r="E169" s="86"/>
      <c r="F169" s="86"/>
      <c r="G169" s="72"/>
      <c r="H169" s="22"/>
      <c r="I169" s="22"/>
      <c r="J169" s="22"/>
      <c r="K169" s="92"/>
      <c r="L169" s="22"/>
      <c r="M169" s="92"/>
      <c r="N169" s="74"/>
      <c r="O169" s="74"/>
      <c r="P169" s="104"/>
    </row>
    <row r="170" spans="1:16" ht="128.25" customHeight="1" x14ac:dyDescent="0.2">
      <c r="C170" s="104">
        <v>123</v>
      </c>
      <c r="D170" s="5" t="s">
        <v>444</v>
      </c>
      <c r="E170" s="104">
        <v>2019</v>
      </c>
      <c r="F170" s="104">
        <v>2019</v>
      </c>
      <c r="G170" s="22">
        <f>L170</f>
        <v>4307000</v>
      </c>
      <c r="H170" s="22">
        <f>G170</f>
        <v>4307000</v>
      </c>
      <c r="I170" s="22">
        <v>0</v>
      </c>
      <c r="J170" s="22">
        <v>0</v>
      </c>
      <c r="K170" s="22">
        <v>0</v>
      </c>
      <c r="L170" s="22">
        <v>4307000</v>
      </c>
      <c r="M170" s="22" t="s">
        <v>445</v>
      </c>
      <c r="N170" s="5" t="s">
        <v>542</v>
      </c>
      <c r="O170" s="5" t="s">
        <v>543</v>
      </c>
      <c r="P170" s="5" t="s">
        <v>446</v>
      </c>
    </row>
    <row r="171" spans="1:16" ht="128.25" customHeight="1" x14ac:dyDescent="0.2">
      <c r="C171" s="104">
        <v>123</v>
      </c>
      <c r="D171" s="5" t="s">
        <v>447</v>
      </c>
      <c r="E171" s="104">
        <v>2018</v>
      </c>
      <c r="F171" s="104">
        <v>2018</v>
      </c>
      <c r="G171" s="22">
        <f>K171</f>
        <v>5719000</v>
      </c>
      <c r="H171" s="22">
        <f t="shared" ref="H171:H175" si="5">G171</f>
        <v>5719000</v>
      </c>
      <c r="I171" s="22">
        <v>0</v>
      </c>
      <c r="J171" s="22">
        <v>0</v>
      </c>
      <c r="K171" s="22">
        <v>5719000</v>
      </c>
      <c r="L171" s="22">
        <v>0</v>
      </c>
      <c r="M171" s="22" t="s">
        <v>448</v>
      </c>
      <c r="N171" s="5" t="s">
        <v>544</v>
      </c>
      <c r="O171" s="5" t="s">
        <v>245</v>
      </c>
      <c r="P171" s="5" t="s">
        <v>449</v>
      </c>
    </row>
    <row r="172" spans="1:16" ht="99.75" customHeight="1" x14ac:dyDescent="0.2">
      <c r="C172" s="104">
        <v>123</v>
      </c>
      <c r="D172" s="5" t="s">
        <v>450</v>
      </c>
      <c r="E172" s="104">
        <v>2018</v>
      </c>
      <c r="F172" s="104">
        <v>2018</v>
      </c>
      <c r="G172" s="22">
        <f t="shared" ref="G172:G174" si="6">K172</f>
        <v>30637000</v>
      </c>
      <c r="H172" s="22">
        <f t="shared" si="5"/>
        <v>30637000</v>
      </c>
      <c r="I172" s="22">
        <v>0</v>
      </c>
      <c r="J172" s="22">
        <v>0</v>
      </c>
      <c r="K172" s="22">
        <f>(100000-69334-29)*1000</f>
        <v>30637000</v>
      </c>
      <c r="L172" s="22">
        <v>0</v>
      </c>
      <c r="M172" s="22" t="s">
        <v>451</v>
      </c>
      <c r="N172" s="5" t="s">
        <v>544</v>
      </c>
      <c r="O172" s="5" t="s">
        <v>245</v>
      </c>
      <c r="P172" s="5" t="s">
        <v>452</v>
      </c>
    </row>
    <row r="173" spans="1:16" ht="114" customHeight="1" x14ac:dyDescent="0.2">
      <c r="C173" s="104">
        <v>123</v>
      </c>
      <c r="D173" s="5" t="s">
        <v>453</v>
      </c>
      <c r="E173" s="104">
        <v>2018</v>
      </c>
      <c r="F173" s="104">
        <v>2018</v>
      </c>
      <c r="G173" s="22">
        <f t="shared" si="6"/>
        <v>4485000</v>
      </c>
      <c r="H173" s="22">
        <f t="shared" si="5"/>
        <v>4485000</v>
      </c>
      <c r="I173" s="22">
        <v>0</v>
      </c>
      <c r="J173" s="22">
        <v>0</v>
      </c>
      <c r="K173" s="22">
        <v>4485000</v>
      </c>
      <c r="L173" s="22">
        <v>0</v>
      </c>
      <c r="M173" s="22" t="s">
        <v>454</v>
      </c>
      <c r="N173" s="5" t="s">
        <v>544</v>
      </c>
      <c r="O173" s="5" t="s">
        <v>245</v>
      </c>
      <c r="P173" s="5" t="s">
        <v>455</v>
      </c>
    </row>
    <row r="174" spans="1:16" ht="99.75" customHeight="1" x14ac:dyDescent="0.2">
      <c r="C174" s="104">
        <v>123</v>
      </c>
      <c r="D174" s="5" t="s">
        <v>456</v>
      </c>
      <c r="E174" s="104">
        <v>2018</v>
      </c>
      <c r="F174" s="104">
        <v>2018</v>
      </c>
      <c r="G174" s="22">
        <f t="shared" si="6"/>
        <v>3137000</v>
      </c>
      <c r="H174" s="22">
        <f t="shared" si="5"/>
        <v>3137000</v>
      </c>
      <c r="I174" s="22">
        <v>0</v>
      </c>
      <c r="J174" s="22">
        <v>0</v>
      </c>
      <c r="K174" s="22">
        <v>3137000</v>
      </c>
      <c r="L174" s="22">
        <v>0</v>
      </c>
      <c r="M174" s="22" t="s">
        <v>457</v>
      </c>
      <c r="N174" s="5" t="s">
        <v>544</v>
      </c>
      <c r="O174" s="5" t="s">
        <v>245</v>
      </c>
      <c r="P174" s="5" t="s">
        <v>458</v>
      </c>
    </row>
    <row r="175" spans="1:16" ht="114" customHeight="1" x14ac:dyDescent="0.2">
      <c r="C175" s="104">
        <v>123</v>
      </c>
      <c r="D175" s="5" t="s">
        <v>459</v>
      </c>
      <c r="E175" s="104">
        <v>2017</v>
      </c>
      <c r="F175" s="104">
        <v>2017</v>
      </c>
      <c r="G175" s="22">
        <f>I175</f>
        <v>29707000</v>
      </c>
      <c r="H175" s="22">
        <f t="shared" si="5"/>
        <v>29707000</v>
      </c>
      <c r="I175" s="22">
        <v>29707000</v>
      </c>
      <c r="J175" s="22">
        <v>0</v>
      </c>
      <c r="K175" s="22">
        <v>0</v>
      </c>
      <c r="L175" s="22">
        <v>0</v>
      </c>
      <c r="M175" s="22" t="s">
        <v>460</v>
      </c>
      <c r="N175" s="5" t="s">
        <v>545</v>
      </c>
      <c r="O175" s="5" t="s">
        <v>246</v>
      </c>
      <c r="P175" s="5" t="s">
        <v>461</v>
      </c>
    </row>
    <row r="176" spans="1:16" ht="20.25" x14ac:dyDescent="0.2">
      <c r="C176" s="69"/>
      <c r="D176" s="91" t="s">
        <v>16</v>
      </c>
      <c r="E176" s="86"/>
      <c r="F176" s="86"/>
      <c r="G176" s="22"/>
      <c r="H176" s="22"/>
      <c r="I176" s="22"/>
      <c r="J176" s="22"/>
      <c r="K176" s="22"/>
      <c r="L176" s="22"/>
      <c r="M176" s="22"/>
      <c r="N176" s="77"/>
      <c r="O176" s="77"/>
      <c r="P176" s="76"/>
    </row>
    <row r="177" spans="3:16" ht="128.25" customHeight="1" x14ac:dyDescent="0.2">
      <c r="C177" s="104">
        <v>124</v>
      </c>
      <c r="D177" s="5" t="s">
        <v>462</v>
      </c>
      <c r="E177" s="104">
        <v>2019</v>
      </c>
      <c r="F177" s="104">
        <v>2019</v>
      </c>
      <c r="G177" s="22">
        <f>L177</f>
        <v>3334000</v>
      </c>
      <c r="H177" s="22">
        <f>G177</f>
        <v>3334000</v>
      </c>
      <c r="I177" s="22">
        <v>0</v>
      </c>
      <c r="J177" s="22">
        <v>0</v>
      </c>
      <c r="K177" s="22">
        <v>0</v>
      </c>
      <c r="L177" s="22">
        <v>3334000</v>
      </c>
      <c r="M177" s="22" t="s">
        <v>463</v>
      </c>
      <c r="N177" s="5" t="s">
        <v>542</v>
      </c>
      <c r="O177" s="5" t="s">
        <v>543</v>
      </c>
      <c r="P177" s="5" t="s">
        <v>464</v>
      </c>
    </row>
    <row r="178" spans="3:16" ht="128.25" customHeight="1" x14ac:dyDescent="0.2">
      <c r="C178" s="104">
        <v>125</v>
      </c>
      <c r="D178" s="5" t="s">
        <v>465</v>
      </c>
      <c r="E178" s="104">
        <v>2018</v>
      </c>
      <c r="F178" s="104">
        <v>2018</v>
      </c>
      <c r="G178" s="22">
        <f t="shared" ref="G178:G179" si="7">K178</f>
        <v>2837000</v>
      </c>
      <c r="H178" s="22">
        <f t="shared" ref="H178:H180" si="8">G178</f>
        <v>2837000</v>
      </c>
      <c r="I178" s="22">
        <v>0</v>
      </c>
      <c r="J178" s="22">
        <v>0</v>
      </c>
      <c r="K178" s="22">
        <v>2837000</v>
      </c>
      <c r="L178" s="22">
        <v>0</v>
      </c>
      <c r="M178" s="22" t="s">
        <v>466</v>
      </c>
      <c r="N178" s="5" t="s">
        <v>544</v>
      </c>
      <c r="O178" s="5" t="s">
        <v>245</v>
      </c>
      <c r="P178" s="5" t="s">
        <v>467</v>
      </c>
    </row>
    <row r="179" spans="3:16" ht="128.25" customHeight="1" x14ac:dyDescent="0.2">
      <c r="C179" s="104">
        <v>126</v>
      </c>
      <c r="D179" s="5" t="s">
        <v>468</v>
      </c>
      <c r="E179" s="104">
        <v>2018</v>
      </c>
      <c r="F179" s="104">
        <v>2018</v>
      </c>
      <c r="G179" s="22">
        <f t="shared" si="7"/>
        <v>4032000</v>
      </c>
      <c r="H179" s="22">
        <f t="shared" si="8"/>
        <v>4032000</v>
      </c>
      <c r="I179" s="22">
        <v>0</v>
      </c>
      <c r="J179" s="22">
        <v>0</v>
      </c>
      <c r="K179" s="22">
        <v>4032000</v>
      </c>
      <c r="L179" s="22">
        <v>0</v>
      </c>
      <c r="M179" s="22" t="s">
        <v>469</v>
      </c>
      <c r="N179" s="5" t="s">
        <v>544</v>
      </c>
      <c r="O179" s="5" t="s">
        <v>245</v>
      </c>
      <c r="P179" s="5" t="s">
        <v>470</v>
      </c>
    </row>
    <row r="180" spans="3:16" ht="128.25" customHeight="1" x14ac:dyDescent="0.2">
      <c r="C180" s="104">
        <v>127</v>
      </c>
      <c r="D180" s="5" t="s">
        <v>471</v>
      </c>
      <c r="E180" s="104">
        <v>2019</v>
      </c>
      <c r="F180" s="104">
        <v>2019</v>
      </c>
      <c r="G180" s="22">
        <f>L180</f>
        <v>24024000</v>
      </c>
      <c r="H180" s="22">
        <f t="shared" si="8"/>
        <v>24024000</v>
      </c>
      <c r="I180" s="22">
        <v>0</v>
      </c>
      <c r="J180" s="22">
        <v>0</v>
      </c>
      <c r="K180" s="22">
        <v>0</v>
      </c>
      <c r="L180" s="22">
        <v>24024000</v>
      </c>
      <c r="M180" s="22" t="s">
        <v>472</v>
      </c>
      <c r="N180" s="5" t="s">
        <v>542</v>
      </c>
      <c r="O180" s="5" t="s">
        <v>543</v>
      </c>
      <c r="P180" s="5" t="s">
        <v>473</v>
      </c>
    </row>
    <row r="181" spans="3:16" ht="20.25" x14ac:dyDescent="0.2">
      <c r="C181" s="69"/>
      <c r="D181" s="91" t="s">
        <v>19</v>
      </c>
      <c r="E181" s="86"/>
      <c r="F181" s="86"/>
      <c r="G181" s="22"/>
      <c r="H181" s="22"/>
      <c r="I181" s="22"/>
      <c r="J181" s="22"/>
      <c r="K181" s="22"/>
      <c r="L181" s="22"/>
      <c r="M181" s="22"/>
      <c r="N181" s="77"/>
      <c r="O181" s="77"/>
      <c r="P181" s="76"/>
    </row>
    <row r="182" spans="3:16" ht="134.25" customHeight="1" x14ac:dyDescent="0.2">
      <c r="C182" s="104">
        <v>128</v>
      </c>
      <c r="D182" s="5" t="s">
        <v>474</v>
      </c>
      <c r="E182" s="104">
        <v>2017</v>
      </c>
      <c r="F182" s="104">
        <v>2017</v>
      </c>
      <c r="G182" s="22">
        <f>I182</f>
        <v>4906000</v>
      </c>
      <c r="H182" s="22">
        <f>G182</f>
        <v>4906000</v>
      </c>
      <c r="I182" s="22">
        <v>4906000</v>
      </c>
      <c r="J182" s="22">
        <v>0</v>
      </c>
      <c r="K182" s="22">
        <v>0</v>
      </c>
      <c r="L182" s="22">
        <v>0</v>
      </c>
      <c r="M182" s="22" t="s">
        <v>475</v>
      </c>
      <c r="N182" s="5" t="s">
        <v>545</v>
      </c>
      <c r="O182" s="5" t="s">
        <v>246</v>
      </c>
      <c r="P182" s="5" t="s">
        <v>476</v>
      </c>
    </row>
    <row r="183" spans="3:16" ht="138" customHeight="1" x14ac:dyDescent="0.2">
      <c r="C183" s="104">
        <v>129</v>
      </c>
      <c r="D183" s="5" t="s">
        <v>477</v>
      </c>
      <c r="E183" s="104">
        <v>2018</v>
      </c>
      <c r="F183" s="104">
        <v>2018</v>
      </c>
      <c r="G183" s="22">
        <f>K183</f>
        <v>5522000</v>
      </c>
      <c r="H183" s="22">
        <f t="shared" ref="H183:H184" si="9">G183</f>
        <v>5522000</v>
      </c>
      <c r="I183" s="22">
        <v>0</v>
      </c>
      <c r="J183" s="22">
        <v>0</v>
      </c>
      <c r="K183" s="22">
        <v>5522000</v>
      </c>
      <c r="L183" s="22">
        <v>0</v>
      </c>
      <c r="M183" s="22" t="s">
        <v>478</v>
      </c>
      <c r="N183" s="5" t="s">
        <v>544</v>
      </c>
      <c r="O183" s="5" t="s">
        <v>245</v>
      </c>
      <c r="P183" s="5" t="s">
        <v>479</v>
      </c>
    </row>
    <row r="184" spans="3:16" ht="137.25" customHeight="1" x14ac:dyDescent="0.2">
      <c r="C184" s="104">
        <v>130</v>
      </c>
      <c r="D184" s="5" t="s">
        <v>480</v>
      </c>
      <c r="E184" s="104">
        <v>2019</v>
      </c>
      <c r="F184" s="104">
        <v>2019</v>
      </c>
      <c r="G184" s="22">
        <f>L184</f>
        <v>8536000</v>
      </c>
      <c r="H184" s="22">
        <f t="shared" si="9"/>
        <v>8536000</v>
      </c>
      <c r="I184" s="22">
        <v>0</v>
      </c>
      <c r="J184" s="22">
        <v>0</v>
      </c>
      <c r="K184" s="22">
        <v>0</v>
      </c>
      <c r="L184" s="22">
        <v>8536000</v>
      </c>
      <c r="M184" s="22" t="s">
        <v>481</v>
      </c>
      <c r="N184" s="5" t="s">
        <v>542</v>
      </c>
      <c r="O184" s="5" t="s">
        <v>543</v>
      </c>
      <c r="P184" s="5" t="s">
        <v>482</v>
      </c>
    </row>
    <row r="185" spans="3:16" ht="20.25" x14ac:dyDescent="0.2">
      <c r="C185" s="69"/>
      <c r="D185" s="91" t="s">
        <v>21</v>
      </c>
      <c r="E185" s="86"/>
      <c r="F185" s="86"/>
      <c r="G185" s="22"/>
      <c r="H185" s="22"/>
      <c r="I185" s="22"/>
      <c r="J185" s="22"/>
      <c r="K185" s="22"/>
      <c r="L185" s="22"/>
      <c r="M185" s="22"/>
      <c r="N185" s="77"/>
      <c r="O185" s="77"/>
      <c r="P185" s="76"/>
    </row>
    <row r="186" spans="3:16" ht="142.5" customHeight="1" x14ac:dyDescent="0.2">
      <c r="C186" s="104">
        <v>131</v>
      </c>
      <c r="D186" s="5" t="s">
        <v>483</v>
      </c>
      <c r="E186" s="104">
        <v>2018</v>
      </c>
      <c r="F186" s="104">
        <v>2018</v>
      </c>
      <c r="G186" s="22">
        <f>K186</f>
        <v>5310000</v>
      </c>
      <c r="H186" s="22">
        <f>G186</f>
        <v>5310000</v>
      </c>
      <c r="I186" s="22">
        <v>0</v>
      </c>
      <c r="J186" s="22">
        <v>0</v>
      </c>
      <c r="K186" s="22">
        <v>5310000</v>
      </c>
      <c r="L186" s="22">
        <v>0</v>
      </c>
      <c r="M186" s="22" t="s">
        <v>484</v>
      </c>
      <c r="N186" s="5" t="s">
        <v>544</v>
      </c>
      <c r="O186" s="5" t="s">
        <v>245</v>
      </c>
      <c r="P186" s="5" t="s">
        <v>485</v>
      </c>
    </row>
    <row r="187" spans="3:16" ht="20.25" x14ac:dyDescent="0.2">
      <c r="C187" s="69"/>
      <c r="D187" s="91" t="s">
        <v>20</v>
      </c>
      <c r="E187" s="86"/>
      <c r="F187" s="86"/>
      <c r="G187" s="22"/>
      <c r="H187" s="22"/>
      <c r="I187" s="22"/>
      <c r="J187" s="22"/>
      <c r="K187" s="22"/>
      <c r="L187" s="22"/>
      <c r="M187" s="22"/>
      <c r="N187" s="77"/>
      <c r="O187" s="77"/>
      <c r="P187" s="76"/>
    </row>
    <row r="188" spans="3:16" ht="128.25" customHeight="1" x14ac:dyDescent="0.2">
      <c r="C188" s="118">
        <v>132</v>
      </c>
      <c r="D188" s="119" t="s">
        <v>486</v>
      </c>
      <c r="E188" s="118">
        <v>2017</v>
      </c>
      <c r="F188" s="118">
        <v>2017</v>
      </c>
      <c r="G188" s="121">
        <f>I188</f>
        <v>7339000</v>
      </c>
      <c r="H188" s="121">
        <f>G188</f>
        <v>7339000</v>
      </c>
      <c r="I188" s="121">
        <v>7339000</v>
      </c>
      <c r="J188" s="121">
        <v>0</v>
      </c>
      <c r="K188" s="121">
        <v>0</v>
      </c>
      <c r="L188" s="121">
        <v>0</v>
      </c>
      <c r="M188" s="22" t="s">
        <v>487</v>
      </c>
      <c r="N188" s="125" t="s">
        <v>545</v>
      </c>
      <c r="O188" s="127" t="s">
        <v>246</v>
      </c>
      <c r="P188" s="127" t="s">
        <v>488</v>
      </c>
    </row>
    <row r="189" spans="3:16" ht="40.5" x14ac:dyDescent="0.2">
      <c r="C189" s="118"/>
      <c r="D189" s="120"/>
      <c r="E189" s="118"/>
      <c r="F189" s="118"/>
      <c r="G189" s="122"/>
      <c r="H189" s="122"/>
      <c r="I189" s="122"/>
      <c r="J189" s="122"/>
      <c r="K189" s="122"/>
      <c r="L189" s="122"/>
      <c r="M189" s="22" t="s">
        <v>489</v>
      </c>
      <c r="N189" s="126"/>
      <c r="O189" s="128"/>
      <c r="P189" s="128"/>
    </row>
    <row r="190" spans="3:16" ht="20.25" x14ac:dyDescent="0.2">
      <c r="C190" s="69"/>
      <c r="D190" s="91" t="s">
        <v>40</v>
      </c>
      <c r="E190" s="86"/>
      <c r="F190" s="86"/>
      <c r="G190" s="22"/>
      <c r="H190" s="22"/>
      <c r="I190" s="22"/>
      <c r="J190" s="22"/>
      <c r="K190" s="22"/>
      <c r="L190" s="22"/>
      <c r="M190" s="22"/>
      <c r="N190" s="77"/>
      <c r="O190" s="77"/>
      <c r="P190" s="76"/>
    </row>
    <row r="191" spans="3:16" ht="128.25" customHeight="1" x14ac:dyDescent="0.2">
      <c r="C191" s="104">
        <v>133</v>
      </c>
      <c r="D191" s="5" t="s">
        <v>490</v>
      </c>
      <c r="E191" s="104">
        <v>2018</v>
      </c>
      <c r="F191" s="104">
        <v>2018</v>
      </c>
      <c r="G191" s="22">
        <f>K191</f>
        <v>6712000</v>
      </c>
      <c r="H191" s="22">
        <f>G191</f>
        <v>6712000</v>
      </c>
      <c r="I191" s="22">
        <v>0</v>
      </c>
      <c r="J191" s="22">
        <v>0</v>
      </c>
      <c r="K191" s="22">
        <v>6712000</v>
      </c>
      <c r="L191" s="22">
        <v>0</v>
      </c>
      <c r="M191" s="22" t="s">
        <v>491</v>
      </c>
      <c r="N191" s="5" t="s">
        <v>544</v>
      </c>
      <c r="O191" s="5" t="s">
        <v>245</v>
      </c>
      <c r="P191" s="5" t="s">
        <v>492</v>
      </c>
    </row>
    <row r="192" spans="3:16" ht="142.5" customHeight="1" x14ac:dyDescent="0.2">
      <c r="C192" s="104">
        <v>134</v>
      </c>
      <c r="D192" s="5" t="s">
        <v>493</v>
      </c>
      <c r="E192" s="104">
        <v>2019</v>
      </c>
      <c r="F192" s="104">
        <v>2019</v>
      </c>
      <c r="G192" s="22">
        <f>L192</f>
        <v>8447000</v>
      </c>
      <c r="H192" s="22">
        <f>G192</f>
        <v>8447000</v>
      </c>
      <c r="I192" s="22">
        <v>0</v>
      </c>
      <c r="J192" s="22">
        <v>0</v>
      </c>
      <c r="K192" s="22">
        <v>0</v>
      </c>
      <c r="L192" s="22">
        <v>8447000</v>
      </c>
      <c r="M192" s="22" t="s">
        <v>494</v>
      </c>
      <c r="N192" s="5" t="s">
        <v>542</v>
      </c>
      <c r="O192" s="5" t="s">
        <v>543</v>
      </c>
      <c r="P192" s="5" t="s">
        <v>495</v>
      </c>
    </row>
    <row r="193" spans="3:16" ht="20.25" x14ac:dyDescent="0.2">
      <c r="C193" s="69"/>
      <c r="D193" s="91" t="s">
        <v>496</v>
      </c>
      <c r="E193" s="86"/>
      <c r="F193" s="86"/>
      <c r="G193" s="22"/>
      <c r="H193" s="22"/>
      <c r="I193" s="22"/>
      <c r="J193" s="22"/>
      <c r="K193" s="22"/>
      <c r="L193" s="22"/>
      <c r="M193" s="22"/>
      <c r="N193" s="77"/>
      <c r="O193" s="77"/>
      <c r="P193" s="76"/>
    </row>
    <row r="194" spans="3:16" ht="128.25" customHeight="1" x14ac:dyDescent="0.2">
      <c r="C194" s="104">
        <v>135</v>
      </c>
      <c r="D194" s="5" t="s">
        <v>497</v>
      </c>
      <c r="E194" s="104">
        <v>2019</v>
      </c>
      <c r="F194" s="104">
        <v>2019</v>
      </c>
      <c r="G194" s="22">
        <f>L194</f>
        <v>39924000</v>
      </c>
      <c r="H194" s="22">
        <f>G194</f>
        <v>39924000</v>
      </c>
      <c r="I194" s="22">
        <v>0</v>
      </c>
      <c r="J194" s="22">
        <v>0</v>
      </c>
      <c r="K194" s="22">
        <v>0</v>
      </c>
      <c r="L194" s="22">
        <v>39924000</v>
      </c>
      <c r="M194" s="22" t="s">
        <v>498</v>
      </c>
      <c r="N194" s="5" t="s">
        <v>542</v>
      </c>
      <c r="O194" s="5" t="s">
        <v>543</v>
      </c>
      <c r="P194" s="5" t="s">
        <v>499</v>
      </c>
    </row>
    <row r="195" spans="3:16" ht="20.25" x14ac:dyDescent="0.2">
      <c r="C195" s="69"/>
      <c r="D195" s="91" t="s">
        <v>496</v>
      </c>
      <c r="E195" s="91"/>
      <c r="F195" s="86"/>
      <c r="G195" s="22"/>
      <c r="H195" s="22"/>
      <c r="I195" s="22"/>
      <c r="J195" s="22"/>
      <c r="K195" s="22"/>
      <c r="L195" s="22"/>
      <c r="M195" s="22"/>
      <c r="N195" s="77"/>
      <c r="O195" s="77"/>
      <c r="P195" s="76"/>
    </row>
    <row r="196" spans="3:16" ht="128.25" customHeight="1" x14ac:dyDescent="0.2">
      <c r="C196" s="104">
        <v>136</v>
      </c>
      <c r="D196" s="5" t="s">
        <v>500</v>
      </c>
      <c r="E196" s="104">
        <v>2018</v>
      </c>
      <c r="F196" s="104">
        <v>2018</v>
      </c>
      <c r="G196" s="22">
        <f>K196</f>
        <v>6475000</v>
      </c>
      <c r="H196" s="22">
        <f>G196</f>
        <v>6475000</v>
      </c>
      <c r="I196" s="22">
        <v>0</v>
      </c>
      <c r="J196" s="22">
        <v>0</v>
      </c>
      <c r="K196" s="22">
        <v>6475000</v>
      </c>
      <c r="L196" s="22">
        <v>0</v>
      </c>
      <c r="M196" s="22" t="s">
        <v>501</v>
      </c>
      <c r="N196" s="5" t="s">
        <v>544</v>
      </c>
      <c r="O196" s="5" t="s">
        <v>245</v>
      </c>
      <c r="P196" s="5" t="s">
        <v>502</v>
      </c>
    </row>
    <row r="197" spans="3:16" ht="20.25" x14ac:dyDescent="0.2">
      <c r="C197" s="69"/>
      <c r="D197" s="91" t="s">
        <v>46</v>
      </c>
      <c r="E197" s="86"/>
      <c r="F197" s="86"/>
      <c r="G197" s="22"/>
      <c r="H197" s="22"/>
      <c r="I197" s="22"/>
      <c r="J197" s="22"/>
      <c r="K197" s="22"/>
      <c r="L197" s="22"/>
      <c r="M197" s="22"/>
      <c r="N197" s="77"/>
      <c r="O197" s="77"/>
      <c r="P197" s="76"/>
    </row>
    <row r="198" spans="3:16" ht="114" customHeight="1" x14ac:dyDescent="0.2">
      <c r="C198" s="104">
        <v>137</v>
      </c>
      <c r="D198" s="5" t="s">
        <v>503</v>
      </c>
      <c r="E198" s="104">
        <v>2018</v>
      </c>
      <c r="F198" s="104">
        <v>2018</v>
      </c>
      <c r="G198" s="22">
        <f>K198</f>
        <v>8112000</v>
      </c>
      <c r="H198" s="22">
        <f>G198</f>
        <v>8112000</v>
      </c>
      <c r="I198" s="22">
        <v>0</v>
      </c>
      <c r="J198" s="22">
        <v>0</v>
      </c>
      <c r="K198" s="22">
        <v>8112000</v>
      </c>
      <c r="L198" s="22">
        <v>0</v>
      </c>
      <c r="M198" s="22" t="s">
        <v>504</v>
      </c>
      <c r="N198" s="5" t="s">
        <v>544</v>
      </c>
      <c r="O198" s="5" t="s">
        <v>245</v>
      </c>
      <c r="P198" s="5" t="s">
        <v>505</v>
      </c>
    </row>
    <row r="199" spans="3:16" ht="20.25" x14ac:dyDescent="0.2">
      <c r="C199" s="69"/>
      <c r="D199" s="91" t="s">
        <v>506</v>
      </c>
      <c r="E199" s="86"/>
      <c r="F199" s="86"/>
      <c r="G199" s="22"/>
      <c r="H199" s="22"/>
      <c r="I199" s="22"/>
      <c r="J199" s="22"/>
      <c r="K199" s="22"/>
      <c r="L199" s="22"/>
      <c r="M199" s="22"/>
      <c r="N199" s="77"/>
      <c r="O199" s="77"/>
      <c r="P199" s="76"/>
    </row>
    <row r="200" spans="3:16" ht="114" customHeight="1" x14ac:dyDescent="0.2">
      <c r="C200" s="104">
        <v>138</v>
      </c>
      <c r="D200" s="5" t="s">
        <v>507</v>
      </c>
      <c r="E200" s="104">
        <v>2018</v>
      </c>
      <c r="F200" s="104">
        <v>2018</v>
      </c>
      <c r="G200" s="22">
        <f>K200</f>
        <v>11209000</v>
      </c>
      <c r="H200" s="22">
        <f>G200</f>
        <v>11209000</v>
      </c>
      <c r="I200" s="22">
        <v>0</v>
      </c>
      <c r="J200" s="22">
        <v>0</v>
      </c>
      <c r="K200" s="22">
        <v>11209000</v>
      </c>
      <c r="L200" s="22">
        <v>0</v>
      </c>
      <c r="M200" s="22" t="s">
        <v>508</v>
      </c>
      <c r="N200" s="5" t="s">
        <v>544</v>
      </c>
      <c r="O200" s="5" t="s">
        <v>245</v>
      </c>
      <c r="P200" s="5" t="s">
        <v>509</v>
      </c>
    </row>
    <row r="201" spans="3:16" ht="20.25" x14ac:dyDescent="0.2">
      <c r="C201" s="69"/>
      <c r="D201" s="91" t="s">
        <v>66</v>
      </c>
      <c r="E201" s="86"/>
      <c r="F201" s="86"/>
      <c r="G201" s="22"/>
      <c r="H201" s="22"/>
      <c r="I201" s="22"/>
      <c r="J201" s="22"/>
      <c r="K201" s="22"/>
      <c r="L201" s="22"/>
      <c r="M201" s="22"/>
      <c r="N201" s="77"/>
      <c r="O201" s="77"/>
      <c r="P201" s="76"/>
    </row>
    <row r="202" spans="3:16" ht="135.75" customHeight="1" x14ac:dyDescent="0.2">
      <c r="C202" s="104">
        <v>139</v>
      </c>
      <c r="D202" s="5" t="s">
        <v>510</v>
      </c>
      <c r="E202" s="104">
        <v>2017</v>
      </c>
      <c r="F202" s="104">
        <v>2017</v>
      </c>
      <c r="G202" s="22">
        <f t="shared" ref="G202:G203" si="10">I202</f>
        <v>4055000</v>
      </c>
      <c r="H202" s="22">
        <f>G202</f>
        <v>4055000</v>
      </c>
      <c r="I202" s="22">
        <v>4055000</v>
      </c>
      <c r="J202" s="22">
        <v>0</v>
      </c>
      <c r="K202" s="22">
        <v>0</v>
      </c>
      <c r="L202" s="22">
        <v>0</v>
      </c>
      <c r="M202" s="22" t="s">
        <v>511</v>
      </c>
      <c r="N202" s="5" t="s">
        <v>545</v>
      </c>
      <c r="O202" s="5" t="s">
        <v>246</v>
      </c>
      <c r="P202" s="5" t="s">
        <v>512</v>
      </c>
    </row>
    <row r="203" spans="3:16" ht="128.25" customHeight="1" x14ac:dyDescent="0.2">
      <c r="C203" s="104">
        <v>140</v>
      </c>
      <c r="D203" s="5" t="s">
        <v>513</v>
      </c>
      <c r="E203" s="104">
        <v>2017</v>
      </c>
      <c r="F203" s="104">
        <v>2017</v>
      </c>
      <c r="G203" s="22">
        <f t="shared" si="10"/>
        <v>2725000</v>
      </c>
      <c r="H203" s="22">
        <f>G203</f>
        <v>2725000</v>
      </c>
      <c r="I203" s="22">
        <v>2725000</v>
      </c>
      <c r="J203" s="22">
        <v>0</v>
      </c>
      <c r="K203" s="22">
        <v>0</v>
      </c>
      <c r="L203" s="22">
        <v>0</v>
      </c>
      <c r="M203" s="22" t="s">
        <v>514</v>
      </c>
      <c r="N203" s="5" t="s">
        <v>545</v>
      </c>
      <c r="O203" s="5" t="s">
        <v>246</v>
      </c>
      <c r="P203" s="5" t="s">
        <v>515</v>
      </c>
    </row>
    <row r="204" spans="3:16" ht="20.25" x14ac:dyDescent="0.2">
      <c r="C204" s="69"/>
      <c r="D204" s="91" t="s">
        <v>54</v>
      </c>
      <c r="E204" s="86"/>
      <c r="F204" s="86"/>
      <c r="G204" s="22"/>
      <c r="H204" s="22"/>
      <c r="I204" s="22"/>
      <c r="J204" s="22"/>
      <c r="K204" s="22"/>
      <c r="L204" s="22"/>
      <c r="M204" s="22"/>
      <c r="N204" s="77"/>
      <c r="O204" s="77"/>
      <c r="P204" s="76"/>
    </row>
    <row r="205" spans="3:16" ht="128.25" customHeight="1" x14ac:dyDescent="0.2">
      <c r="C205" s="104">
        <v>141</v>
      </c>
      <c r="D205" s="5" t="s">
        <v>516</v>
      </c>
      <c r="E205" s="104">
        <v>2019</v>
      </c>
      <c r="F205" s="104">
        <v>2019</v>
      </c>
      <c r="G205" s="22">
        <f>L205</f>
        <v>4656000</v>
      </c>
      <c r="H205" s="22">
        <f>G205</f>
        <v>4656000</v>
      </c>
      <c r="I205" s="22">
        <v>0</v>
      </c>
      <c r="J205" s="22">
        <v>0</v>
      </c>
      <c r="K205" s="22">
        <v>0</v>
      </c>
      <c r="L205" s="22">
        <v>4656000</v>
      </c>
      <c r="M205" s="22" t="s">
        <v>517</v>
      </c>
      <c r="N205" s="5" t="s">
        <v>542</v>
      </c>
      <c r="O205" s="5" t="s">
        <v>543</v>
      </c>
      <c r="P205" s="5" t="s">
        <v>518</v>
      </c>
    </row>
    <row r="206" spans="3:16" ht="128.25" customHeight="1" x14ac:dyDescent="0.2">
      <c r="C206" s="104">
        <v>142</v>
      </c>
      <c r="D206" s="5" t="s">
        <v>519</v>
      </c>
      <c r="E206" s="104">
        <v>2017</v>
      </c>
      <c r="F206" s="104">
        <v>2017</v>
      </c>
      <c r="G206" s="22">
        <f t="shared" ref="G206:G208" si="11">I206</f>
        <v>5564000</v>
      </c>
      <c r="H206" s="22">
        <f t="shared" ref="H206:H208" si="12">G206</f>
        <v>5564000</v>
      </c>
      <c r="I206" s="22">
        <v>5564000</v>
      </c>
      <c r="J206" s="22">
        <v>0</v>
      </c>
      <c r="K206" s="22">
        <v>0</v>
      </c>
      <c r="L206" s="22">
        <v>0</v>
      </c>
      <c r="M206" s="22" t="s">
        <v>520</v>
      </c>
      <c r="N206" s="5" t="s">
        <v>545</v>
      </c>
      <c r="O206" s="5" t="s">
        <v>246</v>
      </c>
      <c r="P206" s="5" t="s">
        <v>521</v>
      </c>
    </row>
    <row r="207" spans="3:16" ht="128.25" customHeight="1" x14ac:dyDescent="0.2">
      <c r="C207" s="104">
        <v>143</v>
      </c>
      <c r="D207" s="5" t="s">
        <v>522</v>
      </c>
      <c r="E207" s="104">
        <v>2017</v>
      </c>
      <c r="F207" s="104">
        <v>2017</v>
      </c>
      <c r="G207" s="22">
        <f t="shared" si="11"/>
        <v>3737000</v>
      </c>
      <c r="H207" s="22">
        <f t="shared" si="12"/>
        <v>3737000</v>
      </c>
      <c r="I207" s="22">
        <v>3737000</v>
      </c>
      <c r="J207" s="22">
        <v>0</v>
      </c>
      <c r="K207" s="22">
        <v>0</v>
      </c>
      <c r="L207" s="22">
        <v>0</v>
      </c>
      <c r="M207" s="22" t="s">
        <v>523</v>
      </c>
      <c r="N207" s="5" t="s">
        <v>545</v>
      </c>
      <c r="O207" s="5" t="s">
        <v>246</v>
      </c>
      <c r="P207" s="5" t="s">
        <v>524</v>
      </c>
    </row>
    <row r="208" spans="3:16" ht="128.25" customHeight="1" x14ac:dyDescent="0.2">
      <c r="C208" s="104">
        <v>144</v>
      </c>
      <c r="D208" s="5" t="s">
        <v>525</v>
      </c>
      <c r="E208" s="104">
        <v>2017</v>
      </c>
      <c r="F208" s="104">
        <v>2017</v>
      </c>
      <c r="G208" s="22">
        <f t="shared" si="11"/>
        <v>4503000</v>
      </c>
      <c r="H208" s="22">
        <f t="shared" si="12"/>
        <v>4503000</v>
      </c>
      <c r="I208" s="22">
        <v>4503000</v>
      </c>
      <c r="J208" s="22">
        <v>0</v>
      </c>
      <c r="K208" s="22">
        <v>0</v>
      </c>
      <c r="L208" s="22">
        <v>0</v>
      </c>
      <c r="M208" s="22" t="s">
        <v>526</v>
      </c>
      <c r="N208" s="5" t="s">
        <v>545</v>
      </c>
      <c r="O208" s="5" t="s">
        <v>246</v>
      </c>
      <c r="P208" s="5" t="s">
        <v>527</v>
      </c>
    </row>
    <row r="209" spans="3:16" ht="20.25" x14ac:dyDescent="0.2">
      <c r="C209" s="69"/>
      <c r="D209" s="91" t="s">
        <v>53</v>
      </c>
      <c r="E209" s="86"/>
      <c r="F209" s="86"/>
      <c r="G209" s="22"/>
      <c r="H209" s="22"/>
      <c r="I209" s="22"/>
      <c r="J209" s="22"/>
      <c r="K209" s="22"/>
      <c r="L209" s="22"/>
      <c r="M209" s="22"/>
      <c r="N209" s="77"/>
      <c r="O209" s="77"/>
      <c r="P209" s="76"/>
    </row>
    <row r="210" spans="3:16" ht="114" customHeight="1" x14ac:dyDescent="0.2">
      <c r="C210" s="104">
        <v>145</v>
      </c>
      <c r="D210" s="5" t="s">
        <v>528</v>
      </c>
      <c r="E210" s="104">
        <v>2017</v>
      </c>
      <c r="F210" s="104">
        <v>2017</v>
      </c>
      <c r="G210" s="22">
        <f>I210</f>
        <v>2832000</v>
      </c>
      <c r="H210" s="22">
        <f>G210</f>
        <v>2832000</v>
      </c>
      <c r="I210" s="22">
        <v>2832000</v>
      </c>
      <c r="J210" s="22">
        <v>0</v>
      </c>
      <c r="K210" s="22">
        <v>0</v>
      </c>
      <c r="L210" s="22">
        <v>0</v>
      </c>
      <c r="M210" s="22" t="s">
        <v>529</v>
      </c>
      <c r="N210" s="5" t="s">
        <v>545</v>
      </c>
      <c r="O210" s="5" t="s">
        <v>246</v>
      </c>
      <c r="P210" s="5" t="s">
        <v>530</v>
      </c>
    </row>
    <row r="211" spans="3:16" ht="20.25" x14ac:dyDescent="0.2">
      <c r="C211" s="69"/>
      <c r="D211" s="91" t="s">
        <v>60</v>
      </c>
      <c r="E211" s="86"/>
      <c r="F211" s="86"/>
      <c r="G211" s="22"/>
      <c r="H211" s="22"/>
      <c r="I211" s="22"/>
      <c r="J211" s="22"/>
      <c r="K211" s="22"/>
      <c r="L211" s="22"/>
      <c r="M211" s="22"/>
      <c r="N211" s="77"/>
      <c r="O211" s="77"/>
      <c r="P211" s="76"/>
    </row>
    <row r="212" spans="3:16" ht="142.5" customHeight="1" x14ac:dyDescent="0.2">
      <c r="C212" s="104">
        <v>146</v>
      </c>
      <c r="D212" s="5" t="s">
        <v>531</v>
      </c>
      <c r="E212" s="104">
        <v>2019</v>
      </c>
      <c r="F212" s="104">
        <v>2019</v>
      </c>
      <c r="G212" s="22">
        <f>L212</f>
        <v>6772000</v>
      </c>
      <c r="H212" s="22">
        <f>G212</f>
        <v>6772000</v>
      </c>
      <c r="I212" s="22">
        <v>0</v>
      </c>
      <c r="J212" s="22">
        <v>0</v>
      </c>
      <c r="K212" s="22">
        <v>0</v>
      </c>
      <c r="L212" s="22">
        <v>6772000</v>
      </c>
      <c r="M212" s="22" t="s">
        <v>532</v>
      </c>
      <c r="N212" s="5" t="s">
        <v>542</v>
      </c>
      <c r="O212" s="5" t="s">
        <v>543</v>
      </c>
      <c r="P212" s="5" t="s">
        <v>533</v>
      </c>
    </row>
    <row r="213" spans="3:16" ht="128.25" customHeight="1" x14ac:dyDescent="0.2">
      <c r="C213" s="104">
        <v>147</v>
      </c>
      <c r="D213" s="5" t="s">
        <v>534</v>
      </c>
      <c r="E213" s="104">
        <v>2018</v>
      </c>
      <c r="F213" s="104">
        <v>2018</v>
      </c>
      <c r="G213" s="22">
        <f>K213</f>
        <v>5813000</v>
      </c>
      <c r="H213" s="22">
        <f>G213</f>
        <v>5813000</v>
      </c>
      <c r="I213" s="22">
        <v>0</v>
      </c>
      <c r="J213" s="22">
        <v>0</v>
      </c>
      <c r="K213" s="22">
        <v>5813000</v>
      </c>
      <c r="L213" s="22">
        <v>0</v>
      </c>
      <c r="M213" s="22" t="s">
        <v>498</v>
      </c>
      <c r="N213" s="5" t="s">
        <v>544</v>
      </c>
      <c r="O213" s="5" t="s">
        <v>245</v>
      </c>
      <c r="P213" s="5" t="s">
        <v>535</v>
      </c>
    </row>
    <row r="214" spans="3:16" ht="20.25" x14ac:dyDescent="0.2">
      <c r="C214" s="69"/>
      <c r="D214" s="91" t="s">
        <v>71</v>
      </c>
      <c r="E214" s="86"/>
      <c r="F214" s="86"/>
      <c r="G214" s="22"/>
      <c r="H214" s="22"/>
      <c r="I214" s="22"/>
      <c r="J214" s="22"/>
      <c r="K214" s="22"/>
      <c r="L214" s="22"/>
      <c r="M214" s="22"/>
      <c r="N214" s="77"/>
      <c r="O214" s="77"/>
      <c r="P214" s="76"/>
    </row>
    <row r="215" spans="3:16" ht="128.25" customHeight="1" x14ac:dyDescent="0.2">
      <c r="C215" s="104">
        <v>148</v>
      </c>
      <c r="D215" s="5" t="s">
        <v>536</v>
      </c>
      <c r="E215" s="104">
        <v>2017</v>
      </c>
      <c r="F215" s="104">
        <v>2017</v>
      </c>
      <c r="G215" s="22">
        <f t="shared" ref="G215:G216" si="13">I215</f>
        <v>4959000</v>
      </c>
      <c r="H215" s="22">
        <f>G215</f>
        <v>4959000</v>
      </c>
      <c r="I215" s="22">
        <v>4959000</v>
      </c>
      <c r="J215" s="22">
        <v>0</v>
      </c>
      <c r="K215" s="22">
        <v>0</v>
      </c>
      <c r="L215" s="22">
        <v>0</v>
      </c>
      <c r="M215" s="22" t="s">
        <v>537</v>
      </c>
      <c r="N215" s="5" t="s">
        <v>545</v>
      </c>
      <c r="O215" s="5" t="s">
        <v>246</v>
      </c>
      <c r="P215" s="5" t="s">
        <v>538</v>
      </c>
    </row>
    <row r="216" spans="3:16" ht="99.75" customHeight="1" x14ac:dyDescent="0.2">
      <c r="C216" s="104">
        <v>149</v>
      </c>
      <c r="D216" s="5" t="s">
        <v>539</v>
      </c>
      <c r="E216" s="104">
        <v>2017</v>
      </c>
      <c r="F216" s="104">
        <v>2017</v>
      </c>
      <c r="G216" s="22">
        <f t="shared" si="13"/>
        <v>29673000</v>
      </c>
      <c r="H216" s="22">
        <f>G216</f>
        <v>29673000</v>
      </c>
      <c r="I216" s="22">
        <v>29673000</v>
      </c>
      <c r="J216" s="22">
        <v>0</v>
      </c>
      <c r="K216" s="22">
        <v>0</v>
      </c>
      <c r="L216" s="22">
        <v>0</v>
      </c>
      <c r="M216" s="22" t="s">
        <v>540</v>
      </c>
      <c r="N216" s="5" t="s">
        <v>545</v>
      </c>
      <c r="O216" s="5" t="s">
        <v>246</v>
      </c>
      <c r="P216" s="5" t="s">
        <v>541</v>
      </c>
    </row>
    <row r="217" spans="3:16" x14ac:dyDescent="0.2">
      <c r="M217" s="49"/>
      <c r="N217" s="49"/>
      <c r="O217" s="49"/>
      <c r="P217" s="15"/>
    </row>
    <row r="218" spans="3:16" x14ac:dyDescent="0.2">
      <c r="M218" s="49"/>
      <c r="N218" s="49"/>
      <c r="O218" s="49"/>
      <c r="P218" s="15"/>
    </row>
    <row r="219" spans="3:16" ht="23.25" x14ac:dyDescent="0.2">
      <c r="C219" s="65"/>
      <c r="D219" s="93" t="s">
        <v>214</v>
      </c>
      <c r="E219" s="94"/>
      <c r="F219" s="94"/>
      <c r="G219" s="94"/>
      <c r="H219" s="94"/>
      <c r="I219" s="94"/>
      <c r="J219" s="94"/>
      <c r="K219" s="94"/>
      <c r="L219" s="94"/>
      <c r="M219" s="95"/>
      <c r="N219" s="95"/>
      <c r="O219" s="95"/>
      <c r="P219" s="96" t="s">
        <v>226</v>
      </c>
    </row>
    <row r="220" spans="3:16" ht="23.25" x14ac:dyDescent="0.2">
      <c r="D220" s="93"/>
      <c r="E220" s="94"/>
      <c r="F220" s="94"/>
      <c r="G220" s="94"/>
      <c r="H220" s="94"/>
      <c r="I220" s="94"/>
      <c r="J220" s="94"/>
      <c r="K220" s="94"/>
      <c r="L220" s="94"/>
      <c r="M220" s="95"/>
      <c r="N220" s="95"/>
      <c r="O220" s="95"/>
      <c r="P220" s="97"/>
    </row>
    <row r="221" spans="3:16" ht="23.25" x14ac:dyDescent="0.2">
      <c r="D221" s="98" t="s">
        <v>215</v>
      </c>
      <c r="E221" s="99"/>
      <c r="F221" s="99"/>
      <c r="G221" s="99"/>
      <c r="H221" s="99"/>
      <c r="I221" s="99"/>
      <c r="J221" s="99"/>
      <c r="K221" s="99"/>
      <c r="L221" s="99"/>
      <c r="M221" s="93"/>
      <c r="N221" s="93"/>
      <c r="O221" s="93"/>
      <c r="P221" s="98"/>
    </row>
    <row r="222" spans="3:16" ht="23.25" x14ac:dyDescent="0.2">
      <c r="D222" s="98"/>
      <c r="E222" s="99"/>
      <c r="F222" s="99"/>
      <c r="G222" s="99"/>
      <c r="H222" s="99"/>
      <c r="I222" s="99"/>
      <c r="J222" s="99"/>
      <c r="K222" s="99"/>
      <c r="L222" s="99"/>
      <c r="M222" s="93"/>
      <c r="N222" s="93"/>
      <c r="O222" s="93"/>
      <c r="P222" s="98"/>
    </row>
    <row r="223" spans="3:16" ht="23.25" x14ac:dyDescent="0.2">
      <c r="D223" s="123" t="s">
        <v>216</v>
      </c>
      <c r="E223" s="99"/>
      <c r="F223" s="99"/>
      <c r="G223" s="99"/>
      <c r="H223" s="99"/>
      <c r="I223" s="99"/>
      <c r="J223" s="99"/>
      <c r="K223" s="99"/>
      <c r="L223" s="99"/>
      <c r="M223" s="93"/>
      <c r="N223" s="93"/>
      <c r="O223" s="93"/>
      <c r="P223" s="100" t="s">
        <v>217</v>
      </c>
    </row>
    <row r="224" spans="3:16" ht="26.25" x14ac:dyDescent="0.2">
      <c r="D224" s="123"/>
      <c r="E224" s="99"/>
      <c r="F224" s="99"/>
      <c r="G224" s="99"/>
      <c r="H224" s="99"/>
      <c r="I224" s="99"/>
      <c r="J224" s="99"/>
      <c r="K224" s="99"/>
      <c r="L224" s="99"/>
      <c r="M224" s="93"/>
      <c r="N224" s="93"/>
      <c r="O224" s="93"/>
      <c r="P224" s="78"/>
    </row>
    <row r="225" spans="3:16" ht="26.25" x14ac:dyDescent="0.2"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79"/>
      <c r="O225" s="79"/>
      <c r="P225" s="78"/>
    </row>
    <row r="226" spans="3:16" ht="26.25" x14ac:dyDescent="0.2"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78"/>
    </row>
    <row r="227" spans="3:16" ht="26.25" x14ac:dyDescent="0.2"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79"/>
      <c r="O227" s="79"/>
      <c r="P227" s="78"/>
    </row>
    <row r="228" spans="3:16" x14ac:dyDescent="0.2">
      <c r="C228" s="124" t="s">
        <v>73</v>
      </c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24"/>
      <c r="O228" s="124"/>
      <c r="P228" s="124"/>
    </row>
    <row r="229" spans="3:16" x14ac:dyDescent="0.2"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  <c r="M229" s="124"/>
      <c r="N229" s="124"/>
      <c r="O229" s="124"/>
      <c r="P229" s="124"/>
    </row>
    <row r="230" spans="3:16" x14ac:dyDescent="0.2"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  <c r="M230" s="124"/>
      <c r="N230" s="124"/>
      <c r="O230" s="124"/>
      <c r="P230" s="124"/>
    </row>
    <row r="231" spans="3:16" x14ac:dyDescent="0.2"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  <c r="M231" s="124"/>
      <c r="N231" s="124"/>
      <c r="O231" s="124"/>
      <c r="P231" s="124"/>
    </row>
    <row r="232" spans="3:16" x14ac:dyDescent="0.2"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M232" s="124"/>
      <c r="N232" s="124"/>
      <c r="O232" s="124"/>
      <c r="P232" s="124"/>
    </row>
  </sheetData>
  <mergeCells count="34">
    <mergeCell ref="D223:D224"/>
    <mergeCell ref="C228:P232"/>
    <mergeCell ref="J188:J189"/>
    <mergeCell ref="K188:K189"/>
    <mergeCell ref="L188:L189"/>
    <mergeCell ref="N188:N189"/>
    <mergeCell ref="O188:O189"/>
    <mergeCell ref="P188:P189"/>
    <mergeCell ref="Q132:R132"/>
    <mergeCell ref="O164:O167"/>
    <mergeCell ref="P164:P167"/>
    <mergeCell ref="C188:C189"/>
    <mergeCell ref="D188:D189"/>
    <mergeCell ref="E188:E189"/>
    <mergeCell ref="F188:F189"/>
    <mergeCell ref="G188:G189"/>
    <mergeCell ref="H188:H189"/>
    <mergeCell ref="I188:I189"/>
    <mergeCell ref="M2:M5"/>
    <mergeCell ref="N2:N5"/>
    <mergeCell ref="O2:O5"/>
    <mergeCell ref="P2:P5"/>
    <mergeCell ref="I4:J4"/>
    <mergeCell ref="K4:K5"/>
    <mergeCell ref="L4:L5"/>
    <mergeCell ref="A1:L1"/>
    <mergeCell ref="A2:A5"/>
    <mergeCell ref="B2:B5"/>
    <mergeCell ref="C2:C5"/>
    <mergeCell ref="D2:D5"/>
    <mergeCell ref="E2:E5"/>
    <mergeCell ref="G2:G5"/>
    <mergeCell ref="H2:H5"/>
    <mergeCell ref="I2:L3"/>
  </mergeCells>
  <pageMargins left="0.27559055118110237" right="0.27559055118110237" top="0.39370078740157483" bottom="0.39370078740157483" header="0.39370078740157483" footer="0.39370078740157483"/>
  <pageSetup paperSize="9" scale="38" fitToHeight="0" orientation="landscape" r:id="rId1"/>
  <headerFooter alignWithMargins="0"/>
  <rowBreaks count="1" manualBreakCount="1">
    <brk id="42" min="1" max="15" man="1"/>
  </rowBreaks>
  <colBreaks count="1" manualBreakCount="1">
    <brk id="16" max="1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8 БЕЗ КБК (2)</vt:lpstr>
      <vt:lpstr>'приложение 8 БЕЗ КБК (2)'!_FilterDatabase_4</vt:lpstr>
      <vt:lpstr>'приложение 8 БЕЗ КБК (2)'!Заголовки_для_печати</vt:lpstr>
      <vt:lpstr>'приложение 8 БЕЗ КБК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Егоркина</dc:creator>
  <cp:lastModifiedBy>Сучкова Е.В.</cp:lastModifiedBy>
  <cp:revision>1</cp:revision>
  <cp:lastPrinted>2016-11-10T12:11:04Z</cp:lastPrinted>
  <dcterms:created xsi:type="dcterms:W3CDTF">2016-10-10T05:18:54Z</dcterms:created>
  <dcterms:modified xsi:type="dcterms:W3CDTF">2016-11-10T13:27:53Z</dcterms:modified>
</cp:coreProperties>
</file>